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P:\Abteilung 5\5_8\10_Verträge und Beauftragungen\5_(NEU) auszuschreibende Verträge\gesendet an Beschaffung\Lüftung und Kälte (___)\Vertragsunterlagen\Bedarfsanmeldung\"/>
    </mc:Choice>
  </mc:AlternateContent>
  <xr:revisionPtr revIDLastSave="0" documentId="13_ncr:1_{4286F5E9-4436-402E-886A-8A01D71D2E82}" xr6:coauthVersionLast="47" xr6:coauthVersionMax="47" xr10:uidLastSave="{00000000-0000-0000-0000-000000000000}"/>
  <bookViews>
    <workbookView xWindow="28680" yWindow="-120" windowWidth="38640" windowHeight="21120" xr2:uid="{6E91D110-7A9C-42C2-9E62-E66828C4B56A}"/>
  </bookViews>
  <sheets>
    <sheet name="Preisblatt" sheetId="4" r:id="rId1"/>
    <sheet name="Anlagenübersicht" sheetId="3" r:id="rId2"/>
  </sheets>
  <definedNames>
    <definedName name="_xlnm._FilterDatabase" localSheetId="1" hidden="1">Anlagenübersicht!$B$8:$G$150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 l="1"/>
  <c r="K48" i="4"/>
  <c r="M103" i="3"/>
  <c r="M101" i="3"/>
  <c r="G41" i="4"/>
  <c r="G21" i="4"/>
  <c r="G18" i="4"/>
  <c r="G10" i="4"/>
  <c r="G9" i="4"/>
  <c r="M265" i="3"/>
  <c r="O265" i="3" s="1"/>
  <c r="P265" i="3" s="1"/>
  <c r="Q265" i="3" s="1"/>
  <c r="M246" i="3"/>
  <c r="O246" i="3" s="1"/>
  <c r="P246" i="3" s="1"/>
  <c r="Q246" i="3" s="1"/>
  <c r="M219" i="3"/>
  <c r="O219" i="3" s="1"/>
  <c r="P219" i="3" s="1"/>
  <c r="Q219" i="3" s="1"/>
  <c r="M210" i="3"/>
  <c r="O210" i="3" s="1"/>
  <c r="P210" i="3" s="1"/>
  <c r="Q210" i="3" s="1"/>
  <c r="M208" i="3"/>
  <c r="O208" i="3" s="1"/>
  <c r="P208" i="3" s="1"/>
  <c r="Q208" i="3" s="1"/>
  <c r="M200" i="3"/>
  <c r="O200" i="3" s="1"/>
  <c r="P200" i="3" s="1"/>
  <c r="Q200" i="3" s="1"/>
  <c r="M192" i="3"/>
  <c r="O192" i="3" s="1"/>
  <c r="P192" i="3" s="1"/>
  <c r="Q192" i="3" s="1"/>
  <c r="M184" i="3"/>
  <c r="O184" i="3" s="1"/>
  <c r="P184" i="3" s="1"/>
  <c r="Q184" i="3" s="1"/>
  <c r="M182" i="3"/>
  <c r="O182" i="3" s="1"/>
  <c r="P182" i="3" s="1"/>
  <c r="Q182" i="3" s="1"/>
  <c r="M165" i="3"/>
  <c r="O165" i="3" s="1"/>
  <c r="P165" i="3" s="1"/>
  <c r="Q165" i="3" s="1"/>
  <c r="M131" i="3"/>
  <c r="O131" i="3" s="1"/>
  <c r="M109" i="3"/>
  <c r="O109" i="3" s="1"/>
  <c r="P109" i="3" s="1"/>
  <c r="Q109" i="3" s="1"/>
  <c r="M12" i="3"/>
  <c r="O12" i="3" s="1"/>
  <c r="P12" i="3" s="1"/>
  <c r="Q12" i="3" s="1"/>
  <c r="M83" i="3"/>
  <c r="O83" i="3" s="1"/>
  <c r="P83" i="3" s="1"/>
  <c r="Q83" i="3" s="1"/>
  <c r="M50" i="3"/>
  <c r="O50" i="3" s="1"/>
  <c r="P50" i="3" s="1"/>
  <c r="Q50" i="3" s="1"/>
  <c r="K33" i="4"/>
  <c r="K31" i="4"/>
  <c r="K30" i="4"/>
  <c r="K28" i="4"/>
  <c r="K27" i="4"/>
  <c r="G27" i="4"/>
  <c r="G25" i="4"/>
  <c r="H210" i="3"/>
  <c r="G210" i="3"/>
  <c r="F210" i="3"/>
  <c r="P131" i="3" l="1"/>
  <c r="Q131" i="3" s="1"/>
  <c r="F100" i="3"/>
  <c r="M67" i="3"/>
  <c r="O67" i="3" s="1"/>
  <c r="P67" i="3" s="1"/>
  <c r="Q67" i="3" s="1"/>
  <c r="H67" i="3"/>
  <c r="J67" i="3" s="1"/>
  <c r="K67" i="3" s="1"/>
  <c r="L67" i="3" s="1"/>
  <c r="F67" i="3"/>
  <c r="F60" i="3"/>
  <c r="G60" i="3"/>
  <c r="F22" i="3"/>
  <c r="G22" i="3"/>
  <c r="F92" i="3"/>
  <c r="G92" i="3"/>
  <c r="F119" i="3"/>
  <c r="G119" i="3"/>
  <c r="F141" i="3"/>
  <c r="G141" i="3"/>
  <c r="K35" i="4"/>
  <c r="K20" i="4"/>
  <c r="K56" i="4"/>
  <c r="K57" i="4"/>
  <c r="M73" i="3"/>
  <c r="O73" i="3" s="1"/>
  <c r="P73" i="3" s="1"/>
  <c r="Q73" i="3" s="1"/>
  <c r="H73" i="3"/>
  <c r="J73" i="3" s="1"/>
  <c r="K73" i="3" s="1"/>
  <c r="L73" i="3" s="1"/>
  <c r="F73" i="3"/>
  <c r="M104" i="3"/>
  <c r="O104" i="3" s="1"/>
  <c r="P104" i="3" s="1"/>
  <c r="Q104" i="3" s="1"/>
  <c r="H104" i="3"/>
  <c r="J104" i="3" s="1"/>
  <c r="K104" i="3" s="1"/>
  <c r="L104" i="3" s="1"/>
  <c r="F104" i="3"/>
  <c r="M126" i="3"/>
  <c r="O126" i="3" s="1"/>
  <c r="P126" i="3" s="1"/>
  <c r="Q126" i="3" s="1"/>
  <c r="H126" i="3"/>
  <c r="J126" i="3" s="1"/>
  <c r="K126" i="3" s="1"/>
  <c r="L126" i="3" s="1"/>
  <c r="F126" i="3"/>
  <c r="M148" i="3"/>
  <c r="O148" i="3" s="1"/>
  <c r="P148" i="3" s="1"/>
  <c r="Q148" i="3" s="1"/>
  <c r="H148" i="3"/>
  <c r="J148" i="3" s="1"/>
  <c r="K148" i="3" s="1"/>
  <c r="L148" i="3" s="1"/>
  <c r="F148" i="3"/>
  <c r="M318" i="3"/>
  <c r="O318" i="3" s="1"/>
  <c r="P318" i="3" s="1"/>
  <c r="Q318" i="3" s="1"/>
  <c r="H318" i="3"/>
  <c r="J318" i="3" s="1"/>
  <c r="K318" i="3" s="1"/>
  <c r="L318" i="3" s="1"/>
  <c r="F318" i="3"/>
  <c r="M309" i="3"/>
  <c r="O309" i="3" s="1"/>
  <c r="P309" i="3" s="1"/>
  <c r="Q309" i="3" s="1"/>
  <c r="H309" i="3"/>
  <c r="J309" i="3" s="1"/>
  <c r="K309" i="3" s="1"/>
  <c r="L309" i="3" s="1"/>
  <c r="F309" i="3"/>
  <c r="M299" i="3"/>
  <c r="O299" i="3" s="1"/>
  <c r="P299" i="3" s="1"/>
  <c r="Q299" i="3" s="1"/>
  <c r="H299" i="3"/>
  <c r="J299" i="3" s="1"/>
  <c r="K299" i="3" s="1"/>
  <c r="L299" i="3" s="1"/>
  <c r="F299" i="3"/>
  <c r="M289" i="3"/>
  <c r="O289" i="3" s="1"/>
  <c r="P289" i="3" s="1"/>
  <c r="Q289" i="3" s="1"/>
  <c r="H289" i="3"/>
  <c r="J289" i="3" s="1"/>
  <c r="K289" i="3" s="1"/>
  <c r="L289" i="3" s="1"/>
  <c r="F289" i="3"/>
  <c r="M279" i="3"/>
  <c r="O279" i="3" s="1"/>
  <c r="P279" i="3" s="1"/>
  <c r="Q279" i="3" s="1"/>
  <c r="H279" i="3"/>
  <c r="J279" i="3" s="1"/>
  <c r="K279" i="3" s="1"/>
  <c r="L279" i="3" s="1"/>
  <c r="F279" i="3"/>
  <c r="M269" i="3"/>
  <c r="O269" i="3" s="1"/>
  <c r="P269" i="3" s="1"/>
  <c r="Q269" i="3" s="1"/>
  <c r="H269" i="3"/>
  <c r="J269" i="3" s="1"/>
  <c r="K269" i="3" s="1"/>
  <c r="L269" i="3" s="1"/>
  <c r="F269" i="3"/>
  <c r="M260" i="3"/>
  <c r="O260" i="3" s="1"/>
  <c r="P260" i="3" s="1"/>
  <c r="Q260" i="3" s="1"/>
  <c r="H260" i="3"/>
  <c r="J260" i="3" s="1"/>
  <c r="K260" i="3" s="1"/>
  <c r="L260" i="3" s="1"/>
  <c r="F260" i="3"/>
  <c r="M250" i="3"/>
  <c r="O250" i="3" s="1"/>
  <c r="P250" i="3" s="1"/>
  <c r="Q250" i="3" s="1"/>
  <c r="H250" i="3"/>
  <c r="J250" i="3" s="1"/>
  <c r="K250" i="3" s="1"/>
  <c r="L250" i="3" s="1"/>
  <c r="F250" i="3"/>
  <c r="M241" i="3"/>
  <c r="O241" i="3" s="1"/>
  <c r="P241" i="3" s="1"/>
  <c r="Q241" i="3" s="1"/>
  <c r="H241" i="3"/>
  <c r="J241" i="3" s="1"/>
  <c r="K241" i="3" s="1"/>
  <c r="L241" i="3" s="1"/>
  <c r="F241" i="3"/>
  <c r="M232" i="3"/>
  <c r="O232" i="3" s="1"/>
  <c r="P232" i="3" s="1"/>
  <c r="Q232" i="3" s="1"/>
  <c r="H232" i="3"/>
  <c r="J232" i="3" s="1"/>
  <c r="K232" i="3" s="1"/>
  <c r="L232" i="3" s="1"/>
  <c r="F232" i="3"/>
  <c r="M223" i="3"/>
  <c r="O223" i="3" s="1"/>
  <c r="P223" i="3" s="1"/>
  <c r="Q223" i="3" s="1"/>
  <c r="H223" i="3"/>
  <c r="J223" i="3" s="1"/>
  <c r="K223" i="3" s="1"/>
  <c r="L223" i="3" s="1"/>
  <c r="F223" i="3"/>
  <c r="G211" i="3"/>
  <c r="H211" i="3"/>
  <c r="G212" i="3"/>
  <c r="H212" i="3"/>
  <c r="G213" i="3"/>
  <c r="H213" i="3"/>
  <c r="H214" i="3"/>
  <c r="J214" i="3" s="1"/>
  <c r="K214" i="3" s="1"/>
  <c r="L214" i="3" s="1"/>
  <c r="G215" i="3"/>
  <c r="H215" i="3"/>
  <c r="G216" i="3"/>
  <c r="H216" i="3"/>
  <c r="F212" i="3"/>
  <c r="F213" i="3"/>
  <c r="F214" i="3"/>
  <c r="F215" i="3"/>
  <c r="F216" i="3"/>
  <c r="F211" i="3"/>
  <c r="M214" i="3"/>
  <c r="O214" i="3" s="1"/>
  <c r="P214" i="3" s="1"/>
  <c r="Q214" i="3" s="1"/>
  <c r="M204" i="3"/>
  <c r="O204" i="3" s="1"/>
  <c r="P204" i="3" s="1"/>
  <c r="Q204" i="3" s="1"/>
  <c r="H204" i="3"/>
  <c r="J204" i="3" s="1"/>
  <c r="K204" i="3" s="1"/>
  <c r="L204" i="3" s="1"/>
  <c r="F204" i="3"/>
  <c r="M196" i="3"/>
  <c r="O196" i="3" s="1"/>
  <c r="P196" i="3" s="1"/>
  <c r="Q196" i="3" s="1"/>
  <c r="H196" i="3"/>
  <c r="J196" i="3" s="1"/>
  <c r="K196" i="3" s="1"/>
  <c r="L196" i="3" s="1"/>
  <c r="F196" i="3"/>
  <c r="M188" i="3"/>
  <c r="O188" i="3" s="1"/>
  <c r="P188" i="3" s="1"/>
  <c r="Q188" i="3" s="1"/>
  <c r="H188" i="3"/>
  <c r="J188" i="3" s="1"/>
  <c r="K188" i="3" s="1"/>
  <c r="L188" i="3" s="1"/>
  <c r="F188" i="3"/>
  <c r="M178" i="3"/>
  <c r="O178" i="3" s="1"/>
  <c r="P178" i="3" s="1"/>
  <c r="Q178" i="3" s="1"/>
  <c r="H178" i="3"/>
  <c r="J178" i="3" s="1"/>
  <c r="K178" i="3" s="1"/>
  <c r="L178" i="3" s="1"/>
  <c r="F178" i="3"/>
  <c r="M169" i="3"/>
  <c r="O169" i="3" s="1"/>
  <c r="P169" i="3" s="1"/>
  <c r="Q169" i="3" s="1"/>
  <c r="H169" i="3"/>
  <c r="J169" i="3" s="1"/>
  <c r="K169" i="3" s="1"/>
  <c r="L169" i="3" s="1"/>
  <c r="F169" i="3"/>
  <c r="M160" i="3"/>
  <c r="O160" i="3" s="1"/>
  <c r="P160" i="3" s="1"/>
  <c r="Q160" i="3" s="1"/>
  <c r="H160" i="3"/>
  <c r="J160" i="3" s="1"/>
  <c r="K160" i="3" s="1"/>
  <c r="L160" i="3" s="1"/>
  <c r="F160" i="3"/>
  <c r="G50" i="4"/>
  <c r="K50" i="4" l="1"/>
  <c r="J212" i="3" l="1"/>
  <c r="K212" i="3" s="1"/>
  <c r="L212" i="3" s="1"/>
  <c r="J213" i="3"/>
  <c r="K213" i="3" s="1"/>
  <c r="L213" i="3" s="1"/>
  <c r="J216" i="3"/>
  <c r="K216" i="3" s="1"/>
  <c r="L216" i="3" s="1"/>
  <c r="J210" i="3"/>
  <c r="K210" i="3" s="1"/>
  <c r="L210" i="3" s="1"/>
  <c r="M212" i="3"/>
  <c r="O212" i="3" s="1"/>
  <c r="P212" i="3" s="1"/>
  <c r="Q212" i="3" s="1"/>
  <c r="M213" i="3"/>
  <c r="O213" i="3" s="1"/>
  <c r="P213" i="3" s="1"/>
  <c r="Q213" i="3" s="1"/>
  <c r="M215" i="3"/>
  <c r="O215" i="3" s="1"/>
  <c r="P215" i="3" s="1"/>
  <c r="Q215" i="3" s="1"/>
  <c r="M216" i="3"/>
  <c r="O216" i="3" s="1"/>
  <c r="P216" i="3" s="1"/>
  <c r="Q216" i="3" s="1"/>
  <c r="M211" i="3"/>
  <c r="O211" i="3" s="1"/>
  <c r="P211" i="3" s="1"/>
  <c r="Q211" i="3" s="1"/>
  <c r="J215" i="3"/>
  <c r="K215" i="3" s="1"/>
  <c r="L215" i="3" s="1"/>
  <c r="G192" i="3"/>
  <c r="H192" i="3"/>
  <c r="J192" i="3" s="1"/>
  <c r="K192" i="3" s="1"/>
  <c r="L192" i="3" s="1"/>
  <c r="F192" i="3"/>
  <c r="J211" i="3"/>
  <c r="K211" i="3" s="1"/>
  <c r="L211" i="3" s="1"/>
  <c r="G315" i="3"/>
  <c r="H315" i="3"/>
  <c r="G316" i="3"/>
  <c r="H316" i="3"/>
  <c r="G317" i="3"/>
  <c r="H317" i="3"/>
  <c r="G319" i="3"/>
  <c r="H319" i="3"/>
  <c r="G320" i="3"/>
  <c r="H320" i="3"/>
  <c r="F316" i="3"/>
  <c r="F317" i="3"/>
  <c r="F319" i="3"/>
  <c r="F320" i="3"/>
  <c r="F315" i="3"/>
  <c r="M316" i="3" l="1"/>
  <c r="O316" i="3" s="1"/>
  <c r="P316" i="3" s="1"/>
  <c r="Q316" i="3" s="1"/>
  <c r="M317" i="3"/>
  <c r="O317" i="3" s="1"/>
  <c r="P317" i="3" s="1"/>
  <c r="Q317" i="3" s="1"/>
  <c r="M319" i="3"/>
  <c r="O319" i="3" s="1"/>
  <c r="P319" i="3" s="1"/>
  <c r="Q319" i="3" s="1"/>
  <c r="M320" i="3"/>
  <c r="O320" i="3" s="1"/>
  <c r="P320" i="3" s="1"/>
  <c r="Q320" i="3" s="1"/>
  <c r="M315" i="3"/>
  <c r="O315" i="3" s="1"/>
  <c r="P315" i="3" s="1"/>
  <c r="Q315" i="3" s="1"/>
  <c r="J320" i="3"/>
  <c r="K320" i="3" s="1"/>
  <c r="L320" i="3" s="1"/>
  <c r="J319" i="3"/>
  <c r="K319" i="3" s="1"/>
  <c r="L319" i="3" s="1"/>
  <c r="J317" i="3"/>
  <c r="K317" i="3" s="1"/>
  <c r="L317" i="3" s="1"/>
  <c r="J316" i="3"/>
  <c r="K316" i="3" s="1"/>
  <c r="L316" i="3" s="1"/>
  <c r="J315" i="3"/>
  <c r="K315" i="3" s="1"/>
  <c r="L315" i="3" s="1"/>
  <c r="M307" i="3"/>
  <c r="O307" i="3" s="1"/>
  <c r="P307" i="3" s="1"/>
  <c r="Q307" i="3" s="1"/>
  <c r="M308" i="3"/>
  <c r="O308" i="3" s="1"/>
  <c r="P308" i="3" s="1"/>
  <c r="Q308" i="3" s="1"/>
  <c r="M310" i="3"/>
  <c r="O310" i="3" s="1"/>
  <c r="P310" i="3" s="1"/>
  <c r="Q310" i="3" s="1"/>
  <c r="M311" i="3"/>
  <c r="O311" i="3" s="1"/>
  <c r="P311" i="3" s="1"/>
  <c r="Q311" i="3" s="1"/>
  <c r="M306" i="3"/>
  <c r="O306" i="3" s="1"/>
  <c r="P306" i="3" s="1"/>
  <c r="Q306" i="3" s="1"/>
  <c r="G306" i="3"/>
  <c r="H306" i="3"/>
  <c r="J306" i="3" s="1"/>
  <c r="K306" i="3" s="1"/>
  <c r="L306" i="3" s="1"/>
  <c r="G307" i="3"/>
  <c r="H307" i="3"/>
  <c r="J307" i="3" s="1"/>
  <c r="K307" i="3" s="1"/>
  <c r="L307" i="3" s="1"/>
  <c r="G308" i="3"/>
  <c r="H308" i="3"/>
  <c r="J308" i="3" s="1"/>
  <c r="K308" i="3" s="1"/>
  <c r="L308" i="3" s="1"/>
  <c r="G310" i="3"/>
  <c r="H310" i="3"/>
  <c r="J310" i="3" s="1"/>
  <c r="K310" i="3" s="1"/>
  <c r="L310" i="3" s="1"/>
  <c r="G311" i="3"/>
  <c r="H311" i="3"/>
  <c r="J311" i="3" s="1"/>
  <c r="K311" i="3" s="1"/>
  <c r="L311" i="3" s="1"/>
  <c r="F307" i="3"/>
  <c r="F308" i="3"/>
  <c r="F310" i="3"/>
  <c r="F311" i="3"/>
  <c r="F306" i="3"/>
  <c r="G52" i="4" l="1"/>
  <c r="G51" i="4"/>
  <c r="G49" i="4"/>
  <c r="G47" i="4"/>
  <c r="G45" i="4"/>
  <c r="M297" i="3"/>
  <c r="O297" i="3" s="1"/>
  <c r="P297" i="3" s="1"/>
  <c r="Q297" i="3" s="1"/>
  <c r="M298" i="3"/>
  <c r="O298" i="3" s="1"/>
  <c r="P298" i="3" s="1"/>
  <c r="Q298" i="3" s="1"/>
  <c r="M300" i="3"/>
  <c r="O300" i="3" s="1"/>
  <c r="P300" i="3" s="1"/>
  <c r="Q300" i="3" s="1"/>
  <c r="M301" i="3"/>
  <c r="O301" i="3" s="1"/>
  <c r="P301" i="3" s="1"/>
  <c r="Q301" i="3" s="1"/>
  <c r="M296" i="3"/>
  <c r="O296" i="3" s="1"/>
  <c r="P296" i="3" s="1"/>
  <c r="Q296" i="3" s="1"/>
  <c r="M287" i="3"/>
  <c r="O287" i="3" s="1"/>
  <c r="P287" i="3" s="1"/>
  <c r="Q287" i="3" s="1"/>
  <c r="M288" i="3"/>
  <c r="O288" i="3" s="1"/>
  <c r="P288" i="3" s="1"/>
  <c r="Q288" i="3" s="1"/>
  <c r="M290" i="3"/>
  <c r="O290" i="3" s="1"/>
  <c r="P290" i="3" s="1"/>
  <c r="Q290" i="3" s="1"/>
  <c r="M291" i="3"/>
  <c r="O291" i="3" s="1"/>
  <c r="P291" i="3" s="1"/>
  <c r="Q291" i="3" s="1"/>
  <c r="M286" i="3"/>
  <c r="O286" i="3" s="1"/>
  <c r="P286" i="3" s="1"/>
  <c r="Q286" i="3" s="1"/>
  <c r="M277" i="3"/>
  <c r="O277" i="3" s="1"/>
  <c r="P277" i="3" s="1"/>
  <c r="Q277" i="3" s="1"/>
  <c r="M278" i="3"/>
  <c r="O278" i="3" s="1"/>
  <c r="P278" i="3" s="1"/>
  <c r="Q278" i="3" s="1"/>
  <c r="M280" i="3"/>
  <c r="O280" i="3" s="1"/>
  <c r="P280" i="3" s="1"/>
  <c r="Q280" i="3" s="1"/>
  <c r="M281" i="3"/>
  <c r="O281" i="3" s="1"/>
  <c r="P281" i="3" s="1"/>
  <c r="Q281" i="3" s="1"/>
  <c r="M276" i="3"/>
  <c r="O276" i="3" s="1"/>
  <c r="P276" i="3" s="1"/>
  <c r="Q276" i="3" s="1"/>
  <c r="M267" i="3"/>
  <c r="O267" i="3" s="1"/>
  <c r="P267" i="3" s="1"/>
  <c r="Q267" i="3" s="1"/>
  <c r="M268" i="3"/>
  <c r="O268" i="3" s="1"/>
  <c r="P268" i="3" s="1"/>
  <c r="Q268" i="3" s="1"/>
  <c r="M270" i="3"/>
  <c r="O270" i="3" s="1"/>
  <c r="P270" i="3" s="1"/>
  <c r="Q270" i="3" s="1"/>
  <c r="M271" i="3"/>
  <c r="O271" i="3" s="1"/>
  <c r="P271" i="3" s="1"/>
  <c r="Q271" i="3" s="1"/>
  <c r="M266" i="3"/>
  <c r="O266" i="3" s="1"/>
  <c r="P266" i="3" s="1"/>
  <c r="Q266" i="3" s="1"/>
  <c r="M258" i="3"/>
  <c r="O258" i="3" s="1"/>
  <c r="P258" i="3" s="1"/>
  <c r="Q258" i="3" s="1"/>
  <c r="M259" i="3"/>
  <c r="O259" i="3" s="1"/>
  <c r="P259" i="3" s="1"/>
  <c r="Q259" i="3" s="1"/>
  <c r="M261" i="3"/>
  <c r="O261" i="3" s="1"/>
  <c r="P261" i="3" s="1"/>
  <c r="Q261" i="3" s="1"/>
  <c r="M262" i="3"/>
  <c r="O262" i="3" s="1"/>
  <c r="P262" i="3" s="1"/>
  <c r="Q262" i="3" s="1"/>
  <c r="M257" i="3"/>
  <c r="O257" i="3" s="1"/>
  <c r="P257" i="3" s="1"/>
  <c r="Q257" i="3" s="1"/>
  <c r="M248" i="3"/>
  <c r="O248" i="3" s="1"/>
  <c r="P248" i="3" s="1"/>
  <c r="Q248" i="3" s="1"/>
  <c r="M249" i="3"/>
  <c r="O249" i="3" s="1"/>
  <c r="P249" i="3" s="1"/>
  <c r="Q249" i="3" s="1"/>
  <c r="M251" i="3"/>
  <c r="O251" i="3" s="1"/>
  <c r="P251" i="3" s="1"/>
  <c r="Q251" i="3" s="1"/>
  <c r="M252" i="3"/>
  <c r="O252" i="3" s="1"/>
  <c r="P252" i="3" s="1"/>
  <c r="Q252" i="3" s="1"/>
  <c r="M247" i="3"/>
  <c r="O247" i="3" s="1"/>
  <c r="P247" i="3" s="1"/>
  <c r="Q247" i="3" s="1"/>
  <c r="M239" i="3"/>
  <c r="O239" i="3" s="1"/>
  <c r="P239" i="3" s="1"/>
  <c r="Q239" i="3" s="1"/>
  <c r="M240" i="3"/>
  <c r="O240" i="3" s="1"/>
  <c r="P240" i="3" s="1"/>
  <c r="Q240" i="3" s="1"/>
  <c r="M242" i="3"/>
  <c r="O242" i="3" s="1"/>
  <c r="P242" i="3" s="1"/>
  <c r="Q242" i="3" s="1"/>
  <c r="M243" i="3"/>
  <c r="O243" i="3" s="1"/>
  <c r="P243" i="3" s="1"/>
  <c r="Q243" i="3" s="1"/>
  <c r="M238" i="3"/>
  <c r="O238" i="3" s="1"/>
  <c r="P238" i="3" s="1"/>
  <c r="Q238" i="3" s="1"/>
  <c r="M230" i="3"/>
  <c r="O230" i="3" s="1"/>
  <c r="P230" i="3" s="1"/>
  <c r="Q230" i="3" s="1"/>
  <c r="M231" i="3"/>
  <c r="O231" i="3" s="1"/>
  <c r="P231" i="3" s="1"/>
  <c r="Q231" i="3" s="1"/>
  <c r="M233" i="3"/>
  <c r="O233" i="3" s="1"/>
  <c r="P233" i="3" s="1"/>
  <c r="Q233" i="3" s="1"/>
  <c r="M234" i="3"/>
  <c r="O234" i="3" s="1"/>
  <c r="P234" i="3" s="1"/>
  <c r="Q234" i="3" s="1"/>
  <c r="M229" i="3"/>
  <c r="O229" i="3" s="1"/>
  <c r="P229" i="3" s="1"/>
  <c r="Q229" i="3" s="1"/>
  <c r="M221" i="3"/>
  <c r="O221" i="3" s="1"/>
  <c r="P221" i="3" s="1"/>
  <c r="Q221" i="3" s="1"/>
  <c r="M222" i="3"/>
  <c r="O222" i="3" s="1"/>
  <c r="P222" i="3" s="1"/>
  <c r="Q222" i="3" s="1"/>
  <c r="M224" i="3"/>
  <c r="O224" i="3" s="1"/>
  <c r="P224" i="3" s="1"/>
  <c r="Q224" i="3" s="1"/>
  <c r="M225" i="3"/>
  <c r="O225" i="3" s="1"/>
  <c r="P225" i="3" s="1"/>
  <c r="Q225" i="3" s="1"/>
  <c r="M220" i="3"/>
  <c r="O220" i="3" s="1"/>
  <c r="P220" i="3" s="1"/>
  <c r="Q220" i="3" s="1"/>
  <c r="M186" i="3"/>
  <c r="O186" i="3" s="1"/>
  <c r="P186" i="3" s="1"/>
  <c r="Q186" i="3" s="1"/>
  <c r="M187" i="3"/>
  <c r="O187" i="3" s="1"/>
  <c r="P187" i="3" s="1"/>
  <c r="Q187" i="3" s="1"/>
  <c r="M189" i="3"/>
  <c r="O189" i="3" s="1"/>
  <c r="P189" i="3" s="1"/>
  <c r="Q189" i="3" s="1"/>
  <c r="M190" i="3"/>
  <c r="O190" i="3" s="1"/>
  <c r="P190" i="3" s="1"/>
  <c r="Q190" i="3" s="1"/>
  <c r="M185" i="3"/>
  <c r="O185" i="3" s="1"/>
  <c r="P185" i="3" s="1"/>
  <c r="Q185" i="3" s="1"/>
  <c r="M202" i="3"/>
  <c r="O202" i="3" s="1"/>
  <c r="P202" i="3" s="1"/>
  <c r="Q202" i="3" s="1"/>
  <c r="M203" i="3"/>
  <c r="O203" i="3" s="1"/>
  <c r="P203" i="3" s="1"/>
  <c r="Q203" i="3" s="1"/>
  <c r="M205" i="3"/>
  <c r="O205" i="3" s="1"/>
  <c r="P205" i="3" s="1"/>
  <c r="Q205" i="3" s="1"/>
  <c r="M206" i="3"/>
  <c r="O206" i="3" s="1"/>
  <c r="P206" i="3" s="1"/>
  <c r="Q206" i="3" s="1"/>
  <c r="M201" i="3"/>
  <c r="O201" i="3" s="1"/>
  <c r="P201" i="3" s="1"/>
  <c r="Q201" i="3" s="1"/>
  <c r="M194" i="3"/>
  <c r="O194" i="3" s="1"/>
  <c r="P194" i="3" s="1"/>
  <c r="Q194" i="3" s="1"/>
  <c r="M195" i="3"/>
  <c r="O195" i="3" s="1"/>
  <c r="P195" i="3" s="1"/>
  <c r="Q195" i="3" s="1"/>
  <c r="M197" i="3"/>
  <c r="O197" i="3" s="1"/>
  <c r="P197" i="3" s="1"/>
  <c r="Q197" i="3" s="1"/>
  <c r="M198" i="3"/>
  <c r="O198" i="3" s="1"/>
  <c r="P198" i="3" s="1"/>
  <c r="Q198" i="3" s="1"/>
  <c r="M193" i="3"/>
  <c r="O193" i="3" s="1"/>
  <c r="P193" i="3" s="1"/>
  <c r="Q193" i="3" s="1"/>
  <c r="M176" i="3"/>
  <c r="O176" i="3" s="1"/>
  <c r="P176" i="3" s="1"/>
  <c r="Q176" i="3" s="1"/>
  <c r="M177" i="3"/>
  <c r="O177" i="3" s="1"/>
  <c r="P177" i="3" s="1"/>
  <c r="Q177" i="3" s="1"/>
  <c r="M179" i="3"/>
  <c r="O179" i="3" s="1"/>
  <c r="P179" i="3" s="1"/>
  <c r="Q179" i="3" s="1"/>
  <c r="M180" i="3"/>
  <c r="O180" i="3" s="1"/>
  <c r="P180" i="3" s="1"/>
  <c r="Q180" i="3" s="1"/>
  <c r="M175" i="3"/>
  <c r="O175" i="3" s="1"/>
  <c r="P175" i="3" s="1"/>
  <c r="Q175" i="3" s="1"/>
  <c r="M167" i="3"/>
  <c r="O167" i="3" s="1"/>
  <c r="P167" i="3" s="1"/>
  <c r="Q167" i="3" s="1"/>
  <c r="M168" i="3"/>
  <c r="O168" i="3" s="1"/>
  <c r="P168" i="3" s="1"/>
  <c r="Q168" i="3" s="1"/>
  <c r="M170" i="3"/>
  <c r="O170" i="3" s="1"/>
  <c r="P170" i="3" s="1"/>
  <c r="Q170" i="3" s="1"/>
  <c r="M171" i="3"/>
  <c r="O171" i="3" s="1"/>
  <c r="P171" i="3" s="1"/>
  <c r="Q171" i="3" s="1"/>
  <c r="M166" i="3"/>
  <c r="O166" i="3" s="1"/>
  <c r="P166" i="3" s="1"/>
  <c r="Q166" i="3" s="1"/>
  <c r="M163" i="3"/>
  <c r="O163" i="3" s="1"/>
  <c r="P163" i="3" s="1"/>
  <c r="Q163" i="3" s="1"/>
  <c r="M158" i="3"/>
  <c r="O158" i="3" s="1"/>
  <c r="P158" i="3" s="1"/>
  <c r="Q158" i="3" s="1"/>
  <c r="M159" i="3"/>
  <c r="O159" i="3" s="1"/>
  <c r="P159" i="3" s="1"/>
  <c r="Q159" i="3" s="1"/>
  <c r="M161" i="3"/>
  <c r="O161" i="3" s="1"/>
  <c r="P161" i="3" s="1"/>
  <c r="Q161" i="3" s="1"/>
  <c r="M162" i="3"/>
  <c r="O162" i="3" s="1"/>
  <c r="P162" i="3" s="1"/>
  <c r="Q162" i="3" s="1"/>
  <c r="M157" i="3"/>
  <c r="O157" i="3" s="1"/>
  <c r="P157" i="3" s="1"/>
  <c r="Q157" i="3" s="1"/>
  <c r="M146" i="3"/>
  <c r="O146" i="3" s="1"/>
  <c r="P146" i="3" s="1"/>
  <c r="Q146" i="3" s="1"/>
  <c r="M147" i="3"/>
  <c r="O147" i="3" s="1"/>
  <c r="P147" i="3" s="1"/>
  <c r="Q147" i="3" s="1"/>
  <c r="M149" i="3"/>
  <c r="O149" i="3" s="1"/>
  <c r="P149" i="3" s="1"/>
  <c r="Q149" i="3" s="1"/>
  <c r="M150" i="3"/>
  <c r="O150" i="3" s="1"/>
  <c r="P150" i="3" s="1"/>
  <c r="Q150" i="3" s="1"/>
  <c r="M145" i="3"/>
  <c r="O145" i="3" s="1"/>
  <c r="P145" i="3" s="1"/>
  <c r="Q145" i="3" s="1"/>
  <c r="M142" i="3"/>
  <c r="O142" i="3" s="1"/>
  <c r="P142" i="3" s="1"/>
  <c r="Q142" i="3" s="1"/>
  <c r="M139" i="3"/>
  <c r="O139" i="3" s="1"/>
  <c r="P139" i="3" s="1"/>
  <c r="Q139" i="3" s="1"/>
  <c r="M130" i="3"/>
  <c r="O130" i="3" s="1"/>
  <c r="P130" i="3" s="1"/>
  <c r="Q130" i="3" s="1"/>
  <c r="M124" i="3"/>
  <c r="O124" i="3" s="1"/>
  <c r="P124" i="3" s="1"/>
  <c r="Q124" i="3" s="1"/>
  <c r="M125" i="3"/>
  <c r="O125" i="3" s="1"/>
  <c r="P125" i="3" s="1"/>
  <c r="Q125" i="3" s="1"/>
  <c r="M127" i="3"/>
  <c r="O127" i="3" s="1"/>
  <c r="P127" i="3" s="1"/>
  <c r="Q127" i="3" s="1"/>
  <c r="M128" i="3"/>
  <c r="O128" i="3" s="1"/>
  <c r="P128" i="3" s="1"/>
  <c r="Q128" i="3" s="1"/>
  <c r="M123" i="3"/>
  <c r="O123" i="3" s="1"/>
  <c r="P123" i="3" s="1"/>
  <c r="Q123" i="3" s="1"/>
  <c r="M120" i="3"/>
  <c r="O120" i="3" s="1"/>
  <c r="P120" i="3" s="1"/>
  <c r="Q120" i="3" s="1"/>
  <c r="M117" i="3"/>
  <c r="O117" i="3" s="1"/>
  <c r="P117" i="3" s="1"/>
  <c r="Q117" i="3" s="1"/>
  <c r="M108" i="3"/>
  <c r="O108" i="3" s="1"/>
  <c r="P108" i="3" s="1"/>
  <c r="Q108" i="3" s="1"/>
  <c r="M102" i="3"/>
  <c r="O102" i="3" s="1"/>
  <c r="P102" i="3" s="1"/>
  <c r="Q102" i="3" s="1"/>
  <c r="O103" i="3"/>
  <c r="P103" i="3" s="1"/>
  <c r="Q103" i="3" s="1"/>
  <c r="M105" i="3"/>
  <c r="O105" i="3" s="1"/>
  <c r="P105" i="3" s="1"/>
  <c r="Q105" i="3" s="1"/>
  <c r="M106" i="3"/>
  <c r="O106" i="3" s="1"/>
  <c r="P106" i="3" s="1"/>
  <c r="Q106" i="3" s="1"/>
  <c r="O101" i="3"/>
  <c r="P101" i="3" s="1"/>
  <c r="Q101" i="3" s="1"/>
  <c r="M97" i="3"/>
  <c r="O97" i="3" s="1"/>
  <c r="P97" i="3" s="1"/>
  <c r="Q97" i="3" s="1"/>
  <c r="M96" i="3"/>
  <c r="O96" i="3" s="1"/>
  <c r="P96" i="3" s="1"/>
  <c r="Q96" i="3" s="1"/>
  <c r="M93" i="3"/>
  <c r="O93" i="3" s="1"/>
  <c r="P93" i="3" s="1"/>
  <c r="Q93" i="3" s="1"/>
  <c r="M90" i="3"/>
  <c r="O90" i="3" s="1"/>
  <c r="P90" i="3" s="1"/>
  <c r="Q90" i="3" s="1"/>
  <c r="M81" i="3"/>
  <c r="O81" i="3" s="1"/>
  <c r="P81" i="3" s="1"/>
  <c r="Q81" i="3" s="1"/>
  <c r="M77" i="3"/>
  <c r="O77" i="3" s="1"/>
  <c r="P77" i="3" s="1"/>
  <c r="Q77" i="3" s="1"/>
  <c r="M71" i="3"/>
  <c r="O71" i="3" s="1"/>
  <c r="P71" i="3" s="1"/>
  <c r="Q71" i="3" s="1"/>
  <c r="M72" i="3"/>
  <c r="O72" i="3" s="1"/>
  <c r="P72" i="3" s="1"/>
  <c r="Q72" i="3" s="1"/>
  <c r="M74" i="3"/>
  <c r="O74" i="3" s="1"/>
  <c r="P74" i="3" s="1"/>
  <c r="Q74" i="3" s="1"/>
  <c r="M75" i="3"/>
  <c r="O75" i="3" s="1"/>
  <c r="P75" i="3" s="1"/>
  <c r="Q75" i="3" s="1"/>
  <c r="M70" i="3"/>
  <c r="O70" i="3" s="1"/>
  <c r="P70" i="3" s="1"/>
  <c r="Q70" i="3" s="1"/>
  <c r="M69" i="3"/>
  <c r="O69" i="3" s="1"/>
  <c r="P69" i="3" s="1"/>
  <c r="Q69" i="3" s="1"/>
  <c r="M65" i="3"/>
  <c r="O65" i="3" s="1"/>
  <c r="P65" i="3" s="1"/>
  <c r="Q65" i="3" s="1"/>
  <c r="M66" i="3"/>
  <c r="O66" i="3" s="1"/>
  <c r="P66" i="3" s="1"/>
  <c r="Q66" i="3" s="1"/>
  <c r="M68" i="3"/>
  <c r="O68" i="3" s="1"/>
  <c r="P68" i="3" s="1"/>
  <c r="Q68" i="3" s="1"/>
  <c r="M64" i="3"/>
  <c r="O64" i="3" s="1"/>
  <c r="M61" i="3"/>
  <c r="O61" i="3" s="1"/>
  <c r="P61" i="3" s="1"/>
  <c r="Q61" i="3" s="1"/>
  <c r="M58" i="3"/>
  <c r="O58" i="3" s="1"/>
  <c r="P58" i="3" s="1"/>
  <c r="Q58" i="3" s="1"/>
  <c r="M49" i="3"/>
  <c r="O49" i="3" s="1"/>
  <c r="P49" i="3" s="1"/>
  <c r="Q49" i="3" s="1"/>
  <c r="M11" i="3"/>
  <c r="O11" i="3" s="1"/>
  <c r="M26" i="3"/>
  <c r="O26" i="3" s="1"/>
  <c r="P26" i="3" s="1"/>
  <c r="Q26" i="3" s="1"/>
  <c r="M23" i="3"/>
  <c r="O23" i="3" s="1"/>
  <c r="M20" i="3"/>
  <c r="O20" i="3" s="1"/>
  <c r="P20" i="3" s="1"/>
  <c r="Q20" i="3" s="1"/>
  <c r="G200" i="3"/>
  <c r="H200" i="3"/>
  <c r="K65" i="4"/>
  <c r="K49" i="4"/>
  <c r="K59" i="4"/>
  <c r="K54" i="4"/>
  <c r="K51" i="4"/>
  <c r="K43" i="4"/>
  <c r="K42" i="4"/>
  <c r="K41" i="4"/>
  <c r="K67" i="4"/>
  <c r="K66" i="4"/>
  <c r="K9" i="4"/>
  <c r="G64" i="3"/>
  <c r="H64" i="3"/>
  <c r="J64" i="3" s="1"/>
  <c r="G65" i="3"/>
  <c r="H65" i="3"/>
  <c r="J65" i="3" s="1"/>
  <c r="K65" i="3" s="1"/>
  <c r="L65" i="3" s="1"/>
  <c r="G70" i="3"/>
  <c r="H70" i="3"/>
  <c r="J70" i="3" s="1"/>
  <c r="K70" i="3" s="1"/>
  <c r="L70" i="3" s="1"/>
  <c r="G71" i="3"/>
  <c r="H71" i="3"/>
  <c r="J71" i="3" s="1"/>
  <c r="K71" i="3" s="1"/>
  <c r="L71" i="3" s="1"/>
  <c r="F71" i="3"/>
  <c r="F65" i="3"/>
  <c r="F64" i="3"/>
  <c r="F70" i="3"/>
  <c r="G101" i="3"/>
  <c r="H101" i="3"/>
  <c r="J101" i="3" s="1"/>
  <c r="K101" i="3" s="1"/>
  <c r="L101" i="3" s="1"/>
  <c r="G102" i="3"/>
  <c r="H102" i="3"/>
  <c r="J102" i="3" s="1"/>
  <c r="K102" i="3" s="1"/>
  <c r="L102" i="3" s="1"/>
  <c r="F102" i="3"/>
  <c r="F101" i="3"/>
  <c r="G123" i="3"/>
  <c r="H123" i="3"/>
  <c r="J123" i="3" s="1"/>
  <c r="G124" i="3"/>
  <c r="H124" i="3"/>
  <c r="J124" i="3" s="1"/>
  <c r="K124" i="3" s="1"/>
  <c r="L124" i="3" s="1"/>
  <c r="F124" i="3"/>
  <c r="F123" i="3"/>
  <c r="G145" i="3"/>
  <c r="H145" i="3"/>
  <c r="J145" i="3" s="1"/>
  <c r="G146" i="3"/>
  <c r="H146" i="3"/>
  <c r="J146" i="3" s="1"/>
  <c r="K146" i="3" s="1"/>
  <c r="L146" i="3" s="1"/>
  <c r="F146" i="3"/>
  <c r="F145" i="3"/>
  <c r="G296" i="3"/>
  <c r="H296" i="3"/>
  <c r="J296" i="3" s="1"/>
  <c r="K296" i="3" s="1"/>
  <c r="L296" i="3" s="1"/>
  <c r="G297" i="3"/>
  <c r="H297" i="3"/>
  <c r="J297" i="3" s="1"/>
  <c r="K297" i="3" s="1"/>
  <c r="L297" i="3" s="1"/>
  <c r="F297" i="3"/>
  <c r="F296" i="3"/>
  <c r="G286" i="3"/>
  <c r="H286" i="3"/>
  <c r="J286" i="3" s="1"/>
  <c r="K286" i="3" s="1"/>
  <c r="L286" i="3" s="1"/>
  <c r="G287" i="3"/>
  <c r="H287" i="3"/>
  <c r="J287" i="3" s="1"/>
  <c r="K287" i="3" s="1"/>
  <c r="L287" i="3" s="1"/>
  <c r="F287" i="3"/>
  <c r="F286" i="3"/>
  <c r="G276" i="3"/>
  <c r="H276" i="3"/>
  <c r="J276" i="3" s="1"/>
  <c r="K276" i="3" s="1"/>
  <c r="L276" i="3" s="1"/>
  <c r="G277" i="3"/>
  <c r="H277" i="3"/>
  <c r="J277" i="3" s="1"/>
  <c r="K277" i="3" s="1"/>
  <c r="L277" i="3" s="1"/>
  <c r="F277" i="3"/>
  <c r="F276" i="3"/>
  <c r="G266" i="3"/>
  <c r="H266" i="3"/>
  <c r="J266" i="3" s="1"/>
  <c r="K266" i="3" s="1"/>
  <c r="L266" i="3" s="1"/>
  <c r="G267" i="3"/>
  <c r="H267" i="3"/>
  <c r="J267" i="3" s="1"/>
  <c r="K267" i="3" s="1"/>
  <c r="L267" i="3" s="1"/>
  <c r="F267" i="3"/>
  <c r="F266" i="3"/>
  <c r="G257" i="3"/>
  <c r="H257" i="3"/>
  <c r="J257" i="3" s="1"/>
  <c r="K257" i="3" s="1"/>
  <c r="L257" i="3" s="1"/>
  <c r="G258" i="3"/>
  <c r="H258" i="3"/>
  <c r="J258" i="3" s="1"/>
  <c r="K258" i="3" s="1"/>
  <c r="L258" i="3" s="1"/>
  <c r="F258" i="3"/>
  <c r="F257" i="3"/>
  <c r="G247" i="3"/>
  <c r="H247" i="3"/>
  <c r="J247" i="3" s="1"/>
  <c r="K247" i="3" s="1"/>
  <c r="L247" i="3" s="1"/>
  <c r="G248" i="3"/>
  <c r="H248" i="3"/>
  <c r="J248" i="3" s="1"/>
  <c r="K248" i="3" s="1"/>
  <c r="L248" i="3" s="1"/>
  <c r="F248" i="3"/>
  <c r="F247" i="3"/>
  <c r="G238" i="3"/>
  <c r="H238" i="3"/>
  <c r="J238" i="3" s="1"/>
  <c r="K238" i="3" s="1"/>
  <c r="L238" i="3" s="1"/>
  <c r="G239" i="3"/>
  <c r="H239" i="3"/>
  <c r="J239" i="3" s="1"/>
  <c r="K239" i="3" s="1"/>
  <c r="L239" i="3" s="1"/>
  <c r="F239" i="3"/>
  <c r="F238" i="3"/>
  <c r="G229" i="3"/>
  <c r="H229" i="3"/>
  <c r="J229" i="3" s="1"/>
  <c r="K229" i="3" s="1"/>
  <c r="L229" i="3" s="1"/>
  <c r="G230" i="3"/>
  <c r="H230" i="3"/>
  <c r="J230" i="3" s="1"/>
  <c r="K230" i="3" s="1"/>
  <c r="L230" i="3" s="1"/>
  <c r="F230" i="3"/>
  <c r="F229" i="3"/>
  <c r="G220" i="3"/>
  <c r="H220" i="3"/>
  <c r="J220" i="3" s="1"/>
  <c r="K220" i="3" s="1"/>
  <c r="L220" i="3" s="1"/>
  <c r="G221" i="3"/>
  <c r="H221" i="3"/>
  <c r="J221" i="3" s="1"/>
  <c r="K221" i="3" s="1"/>
  <c r="L221" i="3" s="1"/>
  <c r="F221" i="3"/>
  <c r="F220" i="3"/>
  <c r="G185" i="3"/>
  <c r="H185" i="3"/>
  <c r="J185" i="3" s="1"/>
  <c r="K185" i="3" s="1"/>
  <c r="L185" i="3" s="1"/>
  <c r="G186" i="3"/>
  <c r="H186" i="3"/>
  <c r="J186" i="3" s="1"/>
  <c r="K186" i="3" s="1"/>
  <c r="L186" i="3" s="1"/>
  <c r="F186" i="3"/>
  <c r="F185" i="3"/>
  <c r="G201" i="3"/>
  <c r="H201" i="3"/>
  <c r="J201" i="3" s="1"/>
  <c r="K201" i="3" s="1"/>
  <c r="L201" i="3" s="1"/>
  <c r="G202" i="3"/>
  <c r="H202" i="3"/>
  <c r="J202" i="3" s="1"/>
  <c r="K202" i="3" s="1"/>
  <c r="L202" i="3" s="1"/>
  <c r="F202" i="3"/>
  <c r="F201" i="3"/>
  <c r="G193" i="3"/>
  <c r="H193" i="3"/>
  <c r="J193" i="3" s="1"/>
  <c r="K193" i="3" s="1"/>
  <c r="L193" i="3" s="1"/>
  <c r="G194" i="3"/>
  <c r="H194" i="3"/>
  <c r="J194" i="3" s="1"/>
  <c r="K194" i="3" s="1"/>
  <c r="L194" i="3" s="1"/>
  <c r="F194" i="3"/>
  <c r="F193" i="3"/>
  <c r="G175" i="3"/>
  <c r="H175" i="3"/>
  <c r="J175" i="3" s="1"/>
  <c r="K175" i="3" s="1"/>
  <c r="L175" i="3" s="1"/>
  <c r="G176" i="3"/>
  <c r="H176" i="3"/>
  <c r="J176" i="3" s="1"/>
  <c r="K176" i="3" s="1"/>
  <c r="L176" i="3" s="1"/>
  <c r="F176" i="3"/>
  <c r="F175" i="3"/>
  <c r="G166" i="3"/>
  <c r="H166" i="3"/>
  <c r="J166" i="3" s="1"/>
  <c r="K166" i="3" s="1"/>
  <c r="L166" i="3" s="1"/>
  <c r="G167" i="3"/>
  <c r="H167" i="3"/>
  <c r="J167" i="3" s="1"/>
  <c r="K167" i="3" s="1"/>
  <c r="L167" i="3" s="1"/>
  <c r="F167" i="3"/>
  <c r="F166" i="3"/>
  <c r="H157" i="3"/>
  <c r="J157" i="3" s="1"/>
  <c r="K157" i="3" s="1"/>
  <c r="L157" i="3" s="1"/>
  <c r="H158" i="3"/>
  <c r="J158" i="3" s="1"/>
  <c r="K158" i="3" s="1"/>
  <c r="L158" i="3" s="1"/>
  <c r="G157" i="3"/>
  <c r="G158" i="3"/>
  <c r="F158" i="3"/>
  <c r="F157" i="3"/>
  <c r="K64" i="3" l="1"/>
  <c r="L64" i="3" s="1"/>
  <c r="P64" i="3"/>
  <c r="Q64" i="3" s="1"/>
  <c r="P11" i="3"/>
  <c r="Q11" i="3" s="1"/>
  <c r="K145" i="3"/>
  <c r="L145" i="3" s="1"/>
  <c r="K123" i="3"/>
  <c r="L123" i="3" s="1"/>
  <c r="P23" i="3"/>
  <c r="Q23" i="3"/>
  <c r="K58" i="4"/>
  <c r="K60" i="4"/>
  <c r="K61" i="4"/>
  <c r="K72" i="4"/>
  <c r="K73" i="4"/>
  <c r="K74" i="4"/>
  <c r="K75" i="4"/>
  <c r="K71" i="4"/>
  <c r="K52" i="4"/>
  <c r="K47" i="4"/>
  <c r="K69" i="4"/>
  <c r="K45" i="4"/>
  <c r="K26" i="4"/>
  <c r="K29" i="4"/>
  <c r="K32" i="4"/>
  <c r="K34" i="4"/>
  <c r="K36" i="4"/>
  <c r="K37" i="4"/>
  <c r="K38" i="4"/>
  <c r="K39" i="4"/>
  <c r="K25" i="4"/>
  <c r="K23" i="4"/>
  <c r="K10" i="4"/>
  <c r="K11" i="4"/>
  <c r="K12" i="4"/>
  <c r="K13" i="4"/>
  <c r="K14" i="4"/>
  <c r="K15" i="4"/>
  <c r="K16" i="4"/>
  <c r="K17" i="4"/>
  <c r="K18" i="4"/>
  <c r="K19" i="4"/>
  <c r="K21" i="4"/>
  <c r="K22" i="4"/>
  <c r="G61" i="4"/>
  <c r="G60" i="4"/>
  <c r="G58" i="4"/>
  <c r="G75" i="4"/>
  <c r="G74" i="4"/>
  <c r="G73" i="4"/>
  <c r="G54" i="4"/>
  <c r="Q324" i="3" l="1"/>
  <c r="Q325" i="3" s="1"/>
  <c r="Q326" i="3" s="1"/>
  <c r="G69" i="4"/>
  <c r="G37" i="4"/>
  <c r="G34" i="4"/>
  <c r="G77" i="3"/>
  <c r="H77" i="3"/>
  <c r="G78" i="3"/>
  <c r="H78" i="3"/>
  <c r="G79" i="3"/>
  <c r="H79" i="3"/>
  <c r="F78" i="3"/>
  <c r="F79" i="3"/>
  <c r="F77" i="3"/>
  <c r="G26" i="3"/>
  <c r="H26" i="3"/>
  <c r="G27" i="3"/>
  <c r="H27" i="3"/>
  <c r="J27" i="3" s="1"/>
  <c r="K27" i="3" s="1"/>
  <c r="L27" i="3" s="1"/>
  <c r="G28" i="3"/>
  <c r="H28" i="3"/>
  <c r="F27" i="3"/>
  <c r="F28" i="3"/>
  <c r="F26" i="3"/>
  <c r="G265" i="3"/>
  <c r="H265" i="3"/>
  <c r="J265" i="3" s="1"/>
  <c r="K265" i="3" s="1"/>
  <c r="L265" i="3" s="1"/>
  <c r="G268" i="3"/>
  <c r="H268" i="3"/>
  <c r="J268" i="3" s="1"/>
  <c r="K268" i="3" s="1"/>
  <c r="L268" i="3" s="1"/>
  <c r="G270" i="3"/>
  <c r="H270" i="3"/>
  <c r="J270" i="3" s="1"/>
  <c r="K270" i="3" s="1"/>
  <c r="L270" i="3" s="1"/>
  <c r="G271" i="3"/>
  <c r="H271" i="3"/>
  <c r="J271" i="3" s="1"/>
  <c r="K271" i="3" s="1"/>
  <c r="L271" i="3" s="1"/>
  <c r="F270" i="3"/>
  <c r="F271" i="3"/>
  <c r="F268" i="3"/>
  <c r="F249" i="3"/>
  <c r="F265" i="3"/>
  <c r="G298" i="3"/>
  <c r="H298" i="3"/>
  <c r="J298" i="3" s="1"/>
  <c r="K298" i="3" s="1"/>
  <c r="L298" i="3" s="1"/>
  <c r="G300" i="3"/>
  <c r="H300" i="3"/>
  <c r="J300" i="3" s="1"/>
  <c r="K300" i="3" s="1"/>
  <c r="L300" i="3" s="1"/>
  <c r="G301" i="3"/>
  <c r="H301" i="3"/>
  <c r="J301" i="3" s="1"/>
  <c r="K301" i="3" s="1"/>
  <c r="L301" i="3" s="1"/>
  <c r="F300" i="3"/>
  <c r="F301" i="3"/>
  <c r="F298" i="3"/>
  <c r="G288" i="3"/>
  <c r="H288" i="3"/>
  <c r="J288" i="3" s="1"/>
  <c r="K288" i="3" s="1"/>
  <c r="L288" i="3" s="1"/>
  <c r="G290" i="3"/>
  <c r="H290" i="3"/>
  <c r="J290" i="3" s="1"/>
  <c r="K290" i="3" s="1"/>
  <c r="L290" i="3" s="1"/>
  <c r="G291" i="3"/>
  <c r="H291" i="3"/>
  <c r="J291" i="3" s="1"/>
  <c r="K291" i="3" s="1"/>
  <c r="L291" i="3" s="1"/>
  <c r="F290" i="3"/>
  <c r="F291" i="3"/>
  <c r="F288" i="3"/>
  <c r="G278" i="3"/>
  <c r="H278" i="3"/>
  <c r="J278" i="3" s="1"/>
  <c r="K278" i="3" s="1"/>
  <c r="L278" i="3" s="1"/>
  <c r="G280" i="3"/>
  <c r="H280" i="3"/>
  <c r="J280" i="3" s="1"/>
  <c r="K280" i="3" s="1"/>
  <c r="L280" i="3" s="1"/>
  <c r="G281" i="3"/>
  <c r="H281" i="3"/>
  <c r="J281" i="3" s="1"/>
  <c r="K281" i="3" s="1"/>
  <c r="L281" i="3" s="1"/>
  <c r="F280" i="3"/>
  <c r="F281" i="3"/>
  <c r="F278" i="3"/>
  <c r="G259" i="3"/>
  <c r="H259" i="3"/>
  <c r="J259" i="3" s="1"/>
  <c r="K259" i="3" s="1"/>
  <c r="L259" i="3" s="1"/>
  <c r="G261" i="3"/>
  <c r="H261" i="3"/>
  <c r="J261" i="3" s="1"/>
  <c r="K261" i="3" s="1"/>
  <c r="L261" i="3" s="1"/>
  <c r="G262" i="3"/>
  <c r="H262" i="3"/>
  <c r="J262" i="3" s="1"/>
  <c r="K262" i="3" s="1"/>
  <c r="L262" i="3" s="1"/>
  <c r="F261" i="3"/>
  <c r="F262" i="3"/>
  <c r="F259" i="3"/>
  <c r="G249" i="3"/>
  <c r="H249" i="3"/>
  <c r="J249" i="3" s="1"/>
  <c r="K249" i="3" s="1"/>
  <c r="L249" i="3" s="1"/>
  <c r="G251" i="3"/>
  <c r="H251" i="3"/>
  <c r="J251" i="3" s="1"/>
  <c r="K251" i="3" s="1"/>
  <c r="L251" i="3" s="1"/>
  <c r="G252" i="3"/>
  <c r="H252" i="3"/>
  <c r="J252" i="3" s="1"/>
  <c r="K252" i="3" s="1"/>
  <c r="L252" i="3" s="1"/>
  <c r="F251" i="3"/>
  <c r="F252" i="3"/>
  <c r="G246" i="3"/>
  <c r="H246" i="3"/>
  <c r="J246" i="3" s="1"/>
  <c r="K246" i="3" s="1"/>
  <c r="L246" i="3" s="1"/>
  <c r="F246" i="3"/>
  <c r="G240" i="3"/>
  <c r="H240" i="3"/>
  <c r="J240" i="3" s="1"/>
  <c r="K240" i="3" s="1"/>
  <c r="L240" i="3" s="1"/>
  <c r="G242" i="3"/>
  <c r="H242" i="3"/>
  <c r="J242" i="3" s="1"/>
  <c r="K242" i="3" s="1"/>
  <c r="L242" i="3" s="1"/>
  <c r="G243" i="3"/>
  <c r="H243" i="3"/>
  <c r="J243" i="3" s="1"/>
  <c r="K243" i="3" s="1"/>
  <c r="L243" i="3" s="1"/>
  <c r="F242" i="3"/>
  <c r="F243" i="3"/>
  <c r="F240" i="3"/>
  <c r="G231" i="3"/>
  <c r="H231" i="3"/>
  <c r="J231" i="3" s="1"/>
  <c r="K231" i="3" s="1"/>
  <c r="L231" i="3" s="1"/>
  <c r="G233" i="3"/>
  <c r="H233" i="3"/>
  <c r="J233" i="3" s="1"/>
  <c r="K233" i="3" s="1"/>
  <c r="L233" i="3" s="1"/>
  <c r="G234" i="3"/>
  <c r="H234" i="3"/>
  <c r="J234" i="3" s="1"/>
  <c r="K234" i="3" s="1"/>
  <c r="L234" i="3" s="1"/>
  <c r="F233" i="3"/>
  <c r="F234" i="3"/>
  <c r="F231" i="3"/>
  <c r="G219" i="3"/>
  <c r="H219" i="3"/>
  <c r="J219" i="3" s="1"/>
  <c r="K219" i="3" s="1"/>
  <c r="L219" i="3" s="1"/>
  <c r="G222" i="3"/>
  <c r="H222" i="3"/>
  <c r="J222" i="3" s="1"/>
  <c r="K222" i="3" s="1"/>
  <c r="L222" i="3" s="1"/>
  <c r="G224" i="3"/>
  <c r="H224" i="3"/>
  <c r="J224" i="3" s="1"/>
  <c r="K224" i="3" s="1"/>
  <c r="L224" i="3" s="1"/>
  <c r="G225" i="3"/>
  <c r="H225" i="3"/>
  <c r="J225" i="3" s="1"/>
  <c r="K225" i="3" s="1"/>
  <c r="L225" i="3" s="1"/>
  <c r="F224" i="3"/>
  <c r="F225" i="3"/>
  <c r="F222" i="3"/>
  <c r="F219" i="3"/>
  <c r="F200" i="3"/>
  <c r="G184" i="3"/>
  <c r="H184" i="3"/>
  <c r="J184" i="3" s="1"/>
  <c r="K184" i="3" s="1"/>
  <c r="L184" i="3" s="1"/>
  <c r="G187" i="3"/>
  <c r="H187" i="3"/>
  <c r="J187" i="3" s="1"/>
  <c r="K187" i="3" s="1"/>
  <c r="L187" i="3" s="1"/>
  <c r="G189" i="3"/>
  <c r="H189" i="3"/>
  <c r="J189" i="3" s="1"/>
  <c r="K189" i="3" s="1"/>
  <c r="L189" i="3" s="1"/>
  <c r="G190" i="3"/>
  <c r="H190" i="3"/>
  <c r="J190" i="3" s="1"/>
  <c r="K190" i="3" s="1"/>
  <c r="L190" i="3" s="1"/>
  <c r="F189" i="3"/>
  <c r="F190" i="3"/>
  <c r="F187" i="3"/>
  <c r="F184" i="3"/>
  <c r="G208" i="3"/>
  <c r="H208" i="3"/>
  <c r="J208" i="3" s="1"/>
  <c r="K208" i="3" s="1"/>
  <c r="L208" i="3" s="1"/>
  <c r="F208" i="3"/>
  <c r="G203" i="3"/>
  <c r="H203" i="3"/>
  <c r="J203" i="3" s="1"/>
  <c r="K203" i="3" s="1"/>
  <c r="L203" i="3" s="1"/>
  <c r="G205" i="3"/>
  <c r="H205" i="3"/>
  <c r="J205" i="3" s="1"/>
  <c r="K205" i="3" s="1"/>
  <c r="L205" i="3" s="1"/>
  <c r="G206" i="3"/>
  <c r="H206" i="3"/>
  <c r="J206" i="3" s="1"/>
  <c r="K206" i="3" s="1"/>
  <c r="L206" i="3" s="1"/>
  <c r="F205" i="3"/>
  <c r="F206" i="3"/>
  <c r="F203" i="3"/>
  <c r="J200" i="3"/>
  <c r="K200" i="3" s="1"/>
  <c r="L200" i="3" s="1"/>
  <c r="G195" i="3"/>
  <c r="H195" i="3"/>
  <c r="J195" i="3" s="1"/>
  <c r="K195" i="3" s="1"/>
  <c r="L195" i="3" s="1"/>
  <c r="G197" i="3"/>
  <c r="H197" i="3"/>
  <c r="J197" i="3" s="1"/>
  <c r="K197" i="3" s="1"/>
  <c r="L197" i="3" s="1"/>
  <c r="G198" i="3"/>
  <c r="H198" i="3"/>
  <c r="J198" i="3" s="1"/>
  <c r="K198" i="3" s="1"/>
  <c r="L198" i="3" s="1"/>
  <c r="F197" i="3"/>
  <c r="F198" i="3"/>
  <c r="F195" i="3"/>
  <c r="G182" i="3" l="1"/>
  <c r="H182" i="3"/>
  <c r="J182" i="3" s="1"/>
  <c r="K182" i="3" s="1"/>
  <c r="L182" i="3" s="1"/>
  <c r="F182" i="3"/>
  <c r="G177" i="3"/>
  <c r="H177" i="3"/>
  <c r="J177" i="3" s="1"/>
  <c r="K177" i="3" s="1"/>
  <c r="L177" i="3" s="1"/>
  <c r="G179" i="3"/>
  <c r="H179" i="3"/>
  <c r="J179" i="3" s="1"/>
  <c r="K179" i="3" s="1"/>
  <c r="L179" i="3" s="1"/>
  <c r="G180" i="3"/>
  <c r="H180" i="3"/>
  <c r="J180" i="3" s="1"/>
  <c r="K180" i="3" s="1"/>
  <c r="L180" i="3" s="1"/>
  <c r="F179" i="3"/>
  <c r="F180" i="3"/>
  <c r="F177" i="3"/>
  <c r="G168" i="3"/>
  <c r="H168" i="3"/>
  <c r="J168" i="3" s="1"/>
  <c r="K168" i="3" s="1"/>
  <c r="L168" i="3" s="1"/>
  <c r="G170" i="3"/>
  <c r="H170" i="3"/>
  <c r="J170" i="3" s="1"/>
  <c r="K170" i="3" s="1"/>
  <c r="L170" i="3" s="1"/>
  <c r="G171" i="3"/>
  <c r="H171" i="3"/>
  <c r="J171" i="3" s="1"/>
  <c r="K171" i="3" s="1"/>
  <c r="L171" i="3" s="1"/>
  <c r="F170" i="3"/>
  <c r="F171" i="3"/>
  <c r="F168" i="3"/>
  <c r="H165" i="3"/>
  <c r="J165" i="3" s="1"/>
  <c r="K165" i="3" s="1"/>
  <c r="L165" i="3" s="1"/>
  <c r="G165" i="3"/>
  <c r="F165" i="3"/>
  <c r="H163" i="3"/>
  <c r="J163" i="3" s="1"/>
  <c r="K163" i="3" s="1"/>
  <c r="L163" i="3" s="1"/>
  <c r="G163" i="3"/>
  <c r="F163" i="3"/>
  <c r="G159" i="3"/>
  <c r="H159" i="3"/>
  <c r="J159" i="3" s="1"/>
  <c r="K159" i="3" s="1"/>
  <c r="L159" i="3" s="1"/>
  <c r="G161" i="3"/>
  <c r="H161" i="3"/>
  <c r="J161" i="3" s="1"/>
  <c r="K161" i="3" s="1"/>
  <c r="L161" i="3" s="1"/>
  <c r="G162" i="3"/>
  <c r="H162" i="3"/>
  <c r="J162" i="3" s="1"/>
  <c r="K162" i="3" s="1"/>
  <c r="L162" i="3" s="1"/>
  <c r="F161" i="3"/>
  <c r="F162" i="3"/>
  <c r="F159" i="3"/>
  <c r="G147" i="3"/>
  <c r="H147" i="3"/>
  <c r="J147" i="3" s="1"/>
  <c r="K147" i="3" s="1"/>
  <c r="L147" i="3" s="1"/>
  <c r="G149" i="3"/>
  <c r="H149" i="3"/>
  <c r="J149" i="3" s="1"/>
  <c r="K149" i="3" s="1"/>
  <c r="L149" i="3" s="1"/>
  <c r="G150" i="3"/>
  <c r="H150" i="3"/>
  <c r="J150" i="3" s="1"/>
  <c r="K150" i="3" s="1"/>
  <c r="L150" i="3" s="1"/>
  <c r="F149" i="3"/>
  <c r="F150" i="3"/>
  <c r="F147" i="3"/>
  <c r="G139" i="3"/>
  <c r="H139" i="3"/>
  <c r="J139" i="3" s="1"/>
  <c r="K139" i="3" s="1"/>
  <c r="L139" i="3" s="1"/>
  <c r="G131" i="3"/>
  <c r="H131" i="3"/>
  <c r="J131" i="3" s="1"/>
  <c r="K131" i="3" s="1"/>
  <c r="L131" i="3" s="1"/>
  <c r="G142" i="3"/>
  <c r="H142" i="3"/>
  <c r="J142" i="3" s="1"/>
  <c r="K142" i="3" s="1"/>
  <c r="L142" i="3" s="1"/>
  <c r="G132" i="3"/>
  <c r="H132" i="3"/>
  <c r="J132" i="3" s="1"/>
  <c r="K132" i="3" s="1"/>
  <c r="L132" i="3" s="1"/>
  <c r="G143" i="3"/>
  <c r="H143" i="3"/>
  <c r="J143" i="3" s="1"/>
  <c r="K143" i="3" s="1"/>
  <c r="L143" i="3" s="1"/>
  <c r="G133" i="3"/>
  <c r="H133" i="3"/>
  <c r="J133" i="3" s="1"/>
  <c r="K133" i="3" s="1"/>
  <c r="L133" i="3" s="1"/>
  <c r="G140" i="3"/>
  <c r="H140" i="3"/>
  <c r="J140" i="3" s="1"/>
  <c r="K140" i="3" s="1"/>
  <c r="L140" i="3" s="1"/>
  <c r="G134" i="3"/>
  <c r="H134" i="3"/>
  <c r="J134" i="3" s="1"/>
  <c r="K134" i="3" s="1"/>
  <c r="L134" i="3" s="1"/>
  <c r="G135" i="3"/>
  <c r="H135" i="3"/>
  <c r="J135" i="3" s="1"/>
  <c r="K135" i="3" s="1"/>
  <c r="L135" i="3" s="1"/>
  <c r="G136" i="3"/>
  <c r="H136" i="3"/>
  <c r="J136" i="3" s="1"/>
  <c r="K136" i="3" s="1"/>
  <c r="L136" i="3" s="1"/>
  <c r="G137" i="3"/>
  <c r="H137" i="3"/>
  <c r="J137" i="3" s="1"/>
  <c r="K137" i="3" s="1"/>
  <c r="L137" i="3" s="1"/>
  <c r="G130" i="3"/>
  <c r="H130" i="3"/>
  <c r="J130" i="3" s="1"/>
  <c r="K130" i="3" s="1"/>
  <c r="L130" i="3" s="1"/>
  <c r="G138" i="3"/>
  <c r="H138" i="3"/>
  <c r="J138" i="3" s="1"/>
  <c r="K138" i="3" s="1"/>
  <c r="L138" i="3" s="1"/>
  <c r="G144" i="3"/>
  <c r="H144" i="3"/>
  <c r="J144" i="3" s="1"/>
  <c r="K144" i="3" s="1"/>
  <c r="L144" i="3" s="1"/>
  <c r="F131" i="3"/>
  <c r="F142" i="3"/>
  <c r="F132" i="3"/>
  <c r="F143" i="3"/>
  <c r="F133" i="3"/>
  <c r="F140" i="3"/>
  <c r="F134" i="3"/>
  <c r="F135" i="3"/>
  <c r="F136" i="3"/>
  <c r="F137" i="3"/>
  <c r="F130" i="3"/>
  <c r="F138" i="3"/>
  <c r="F144" i="3"/>
  <c r="F139" i="3"/>
  <c r="G117" i="3"/>
  <c r="H117" i="3"/>
  <c r="J117" i="3" s="1"/>
  <c r="K117" i="3" s="1"/>
  <c r="L117" i="3" s="1"/>
  <c r="G109" i="3"/>
  <c r="H109" i="3"/>
  <c r="J109" i="3" s="1"/>
  <c r="K109" i="3" s="1"/>
  <c r="L109" i="3" s="1"/>
  <c r="G120" i="3"/>
  <c r="H120" i="3"/>
  <c r="J120" i="3" s="1"/>
  <c r="K120" i="3" s="1"/>
  <c r="L120" i="3" s="1"/>
  <c r="G110" i="3"/>
  <c r="H110" i="3"/>
  <c r="J110" i="3" s="1"/>
  <c r="K110" i="3" s="1"/>
  <c r="L110" i="3" s="1"/>
  <c r="G121" i="3"/>
  <c r="H121" i="3"/>
  <c r="J121" i="3" s="1"/>
  <c r="K121" i="3" s="1"/>
  <c r="L121" i="3" s="1"/>
  <c r="G111" i="3"/>
  <c r="H111" i="3"/>
  <c r="J111" i="3" s="1"/>
  <c r="K111" i="3" s="1"/>
  <c r="L111" i="3" s="1"/>
  <c r="G118" i="3"/>
  <c r="H118" i="3"/>
  <c r="J118" i="3" s="1"/>
  <c r="K118" i="3" s="1"/>
  <c r="L118" i="3" s="1"/>
  <c r="G112" i="3"/>
  <c r="H112" i="3"/>
  <c r="J112" i="3" s="1"/>
  <c r="K112" i="3" s="1"/>
  <c r="L112" i="3" s="1"/>
  <c r="G113" i="3"/>
  <c r="H113" i="3"/>
  <c r="J113" i="3" s="1"/>
  <c r="K113" i="3" s="1"/>
  <c r="L113" i="3" s="1"/>
  <c r="G114" i="3"/>
  <c r="H114" i="3"/>
  <c r="J114" i="3" s="1"/>
  <c r="K114" i="3" s="1"/>
  <c r="L114" i="3" s="1"/>
  <c r="G115" i="3"/>
  <c r="H115" i="3"/>
  <c r="J115" i="3" s="1"/>
  <c r="K115" i="3" s="1"/>
  <c r="L115" i="3" s="1"/>
  <c r="G108" i="3"/>
  <c r="H108" i="3"/>
  <c r="J108" i="3" s="1"/>
  <c r="K108" i="3" s="1"/>
  <c r="L108" i="3" s="1"/>
  <c r="G116" i="3"/>
  <c r="H116" i="3"/>
  <c r="J116" i="3" s="1"/>
  <c r="K116" i="3" s="1"/>
  <c r="L116" i="3" s="1"/>
  <c r="G122" i="3"/>
  <c r="H122" i="3"/>
  <c r="J122" i="3" s="1"/>
  <c r="K122" i="3" s="1"/>
  <c r="L122" i="3" s="1"/>
  <c r="G125" i="3"/>
  <c r="H125" i="3"/>
  <c r="J125" i="3" s="1"/>
  <c r="K125" i="3" s="1"/>
  <c r="L125" i="3" s="1"/>
  <c r="G127" i="3"/>
  <c r="H127" i="3"/>
  <c r="J127" i="3" s="1"/>
  <c r="K127" i="3" s="1"/>
  <c r="L127" i="3" s="1"/>
  <c r="G128" i="3"/>
  <c r="H128" i="3"/>
  <c r="J128" i="3" s="1"/>
  <c r="K128" i="3" s="1"/>
  <c r="L128" i="3" s="1"/>
  <c r="F127" i="3"/>
  <c r="F128" i="3"/>
  <c r="F125" i="3"/>
  <c r="F108" i="3"/>
  <c r="F116" i="3"/>
  <c r="F122" i="3"/>
  <c r="F109" i="3"/>
  <c r="F120" i="3"/>
  <c r="F110" i="3"/>
  <c r="F121" i="3"/>
  <c r="F111" i="3"/>
  <c r="F118" i="3"/>
  <c r="F112" i="3"/>
  <c r="F113" i="3"/>
  <c r="F114" i="3"/>
  <c r="F115" i="3"/>
  <c r="F117" i="3"/>
  <c r="G103" i="3"/>
  <c r="H103" i="3"/>
  <c r="J103" i="3" s="1"/>
  <c r="K103" i="3" s="1"/>
  <c r="L103" i="3" s="1"/>
  <c r="G105" i="3"/>
  <c r="H105" i="3"/>
  <c r="J105" i="3" s="1"/>
  <c r="K105" i="3" s="1"/>
  <c r="L105" i="3" s="1"/>
  <c r="G106" i="3"/>
  <c r="H106" i="3"/>
  <c r="J106" i="3" s="1"/>
  <c r="K106" i="3" s="1"/>
  <c r="L106" i="3" s="1"/>
  <c r="F105" i="3"/>
  <c r="F106" i="3"/>
  <c r="F103" i="3"/>
  <c r="G100" i="3"/>
  <c r="G76" i="3"/>
  <c r="G97" i="3"/>
  <c r="H97" i="3"/>
  <c r="J97" i="3" s="1"/>
  <c r="K97" i="3" s="1"/>
  <c r="L97" i="3" s="1"/>
  <c r="G98" i="3"/>
  <c r="H98" i="3"/>
  <c r="J98" i="3" s="1"/>
  <c r="K98" i="3" s="1"/>
  <c r="L98" i="3" s="1"/>
  <c r="G99" i="3"/>
  <c r="H99" i="3"/>
  <c r="J99" i="3" s="1"/>
  <c r="K99" i="3" s="1"/>
  <c r="L99" i="3" s="1"/>
  <c r="F98" i="3"/>
  <c r="F99" i="3"/>
  <c r="F97" i="3"/>
  <c r="G96" i="3"/>
  <c r="H96" i="3"/>
  <c r="J96" i="3" s="1"/>
  <c r="K96" i="3" s="1"/>
  <c r="L96" i="3" s="1"/>
  <c r="F96" i="3"/>
  <c r="G90" i="3"/>
  <c r="H90" i="3"/>
  <c r="J90" i="3" s="1"/>
  <c r="K90" i="3" s="1"/>
  <c r="L90" i="3" s="1"/>
  <c r="G81" i="3"/>
  <c r="H81" i="3"/>
  <c r="J81" i="3" s="1"/>
  <c r="K81" i="3" s="1"/>
  <c r="L81" i="3" s="1"/>
  <c r="G93" i="3"/>
  <c r="H93" i="3"/>
  <c r="J93" i="3" s="1"/>
  <c r="K93" i="3" s="1"/>
  <c r="L93" i="3" s="1"/>
  <c r="G83" i="3"/>
  <c r="H83" i="3"/>
  <c r="J83" i="3" s="1"/>
  <c r="G94" i="3"/>
  <c r="H94" i="3"/>
  <c r="J94" i="3" s="1"/>
  <c r="K94" i="3" s="1"/>
  <c r="L94" i="3" s="1"/>
  <c r="G84" i="3"/>
  <c r="H84" i="3"/>
  <c r="J84" i="3" s="1"/>
  <c r="K84" i="3" s="1"/>
  <c r="L84" i="3" s="1"/>
  <c r="G91" i="3"/>
  <c r="H91" i="3"/>
  <c r="J91" i="3" s="1"/>
  <c r="K91" i="3" s="1"/>
  <c r="L91" i="3" s="1"/>
  <c r="G85" i="3"/>
  <c r="H85" i="3"/>
  <c r="J85" i="3" s="1"/>
  <c r="K85" i="3" s="1"/>
  <c r="L85" i="3" s="1"/>
  <c r="G86" i="3"/>
  <c r="H86" i="3"/>
  <c r="J86" i="3" s="1"/>
  <c r="K86" i="3" s="1"/>
  <c r="L86" i="3" s="1"/>
  <c r="G87" i="3"/>
  <c r="H87" i="3"/>
  <c r="J87" i="3" s="1"/>
  <c r="K87" i="3" s="1"/>
  <c r="L87" i="3" s="1"/>
  <c r="G88" i="3"/>
  <c r="H88" i="3"/>
  <c r="J88" i="3" s="1"/>
  <c r="K88" i="3" s="1"/>
  <c r="L88" i="3" s="1"/>
  <c r="G82" i="3"/>
  <c r="H82" i="3"/>
  <c r="J82" i="3" s="1"/>
  <c r="K82" i="3" s="1"/>
  <c r="L82" i="3" s="1"/>
  <c r="G89" i="3"/>
  <c r="H89" i="3"/>
  <c r="J89" i="3" s="1"/>
  <c r="K89" i="3" s="1"/>
  <c r="L89" i="3" s="1"/>
  <c r="G95" i="3"/>
  <c r="H95" i="3"/>
  <c r="J95" i="3" s="1"/>
  <c r="K95" i="3" s="1"/>
  <c r="L95" i="3" s="1"/>
  <c r="F81" i="3"/>
  <c r="F93" i="3"/>
  <c r="F83" i="3"/>
  <c r="F94" i="3"/>
  <c r="F84" i="3"/>
  <c r="F91" i="3"/>
  <c r="F85" i="3"/>
  <c r="F86" i="3"/>
  <c r="F87" i="3"/>
  <c r="F88" i="3"/>
  <c r="F82" i="3"/>
  <c r="F89" i="3"/>
  <c r="F95" i="3"/>
  <c r="F90" i="3"/>
  <c r="H58" i="3"/>
  <c r="J58" i="3" s="1"/>
  <c r="K58" i="3" s="1"/>
  <c r="L58" i="3" s="1"/>
  <c r="H50" i="3"/>
  <c r="J50" i="3" s="1"/>
  <c r="K50" i="3" s="1"/>
  <c r="L50" i="3" s="1"/>
  <c r="H61" i="3"/>
  <c r="J61" i="3" s="1"/>
  <c r="K61" i="3" s="1"/>
  <c r="L61" i="3" s="1"/>
  <c r="H51" i="3"/>
  <c r="J51" i="3" s="1"/>
  <c r="K51" i="3" s="1"/>
  <c r="L51" i="3" s="1"/>
  <c r="H62" i="3"/>
  <c r="J62" i="3" s="1"/>
  <c r="K62" i="3" s="1"/>
  <c r="L62" i="3" s="1"/>
  <c r="H52" i="3"/>
  <c r="J52" i="3" s="1"/>
  <c r="K52" i="3" s="1"/>
  <c r="L52" i="3" s="1"/>
  <c r="H59" i="3"/>
  <c r="J59" i="3" s="1"/>
  <c r="K59" i="3" s="1"/>
  <c r="L59" i="3" s="1"/>
  <c r="H53" i="3"/>
  <c r="J53" i="3" s="1"/>
  <c r="K53" i="3" s="1"/>
  <c r="L53" i="3" s="1"/>
  <c r="H54" i="3"/>
  <c r="J54" i="3" s="1"/>
  <c r="K54" i="3" s="1"/>
  <c r="L54" i="3" s="1"/>
  <c r="H55" i="3"/>
  <c r="J55" i="3" s="1"/>
  <c r="K55" i="3" s="1"/>
  <c r="L55" i="3" s="1"/>
  <c r="H56" i="3"/>
  <c r="J56" i="3" s="1"/>
  <c r="K56" i="3" s="1"/>
  <c r="L56" i="3" s="1"/>
  <c r="H49" i="3"/>
  <c r="J49" i="3" s="1"/>
  <c r="K49" i="3" s="1"/>
  <c r="L49" i="3" s="1"/>
  <c r="H57" i="3"/>
  <c r="J57" i="3" s="1"/>
  <c r="K57" i="3" s="1"/>
  <c r="L57" i="3" s="1"/>
  <c r="H63" i="3"/>
  <c r="J63" i="3" s="1"/>
  <c r="K63" i="3" s="1"/>
  <c r="L63" i="3" s="1"/>
  <c r="H66" i="3"/>
  <c r="J66" i="3" s="1"/>
  <c r="H68" i="3"/>
  <c r="J68" i="3" s="1"/>
  <c r="K68" i="3" s="1"/>
  <c r="L68" i="3" s="1"/>
  <c r="H69" i="3"/>
  <c r="J69" i="3" s="1"/>
  <c r="K69" i="3" s="1"/>
  <c r="L69" i="3" s="1"/>
  <c r="H72" i="3"/>
  <c r="J72" i="3" s="1"/>
  <c r="K72" i="3" s="1"/>
  <c r="L72" i="3" s="1"/>
  <c r="H74" i="3"/>
  <c r="J74" i="3" s="1"/>
  <c r="K74" i="3" s="1"/>
  <c r="L74" i="3" s="1"/>
  <c r="H75" i="3"/>
  <c r="J75" i="3" s="1"/>
  <c r="K75" i="3" s="1"/>
  <c r="L75" i="3" s="1"/>
  <c r="J77" i="3"/>
  <c r="K77" i="3" s="1"/>
  <c r="L77" i="3" s="1"/>
  <c r="J78" i="3"/>
  <c r="K78" i="3" s="1"/>
  <c r="L78" i="3" s="1"/>
  <c r="J79" i="3"/>
  <c r="K79" i="3" s="1"/>
  <c r="L79" i="3" s="1"/>
  <c r="G66" i="3"/>
  <c r="G68" i="3"/>
  <c r="G69" i="3"/>
  <c r="G72" i="3"/>
  <c r="G74" i="3"/>
  <c r="G75" i="3"/>
  <c r="F74" i="3"/>
  <c r="F75" i="3"/>
  <c r="F72" i="3"/>
  <c r="F68" i="3"/>
  <c r="F69" i="3"/>
  <c r="F66" i="3"/>
  <c r="F57" i="3"/>
  <c r="G57" i="3"/>
  <c r="F63" i="3"/>
  <c r="G63" i="3"/>
  <c r="F50" i="3"/>
  <c r="G50" i="3"/>
  <c r="F61" i="3"/>
  <c r="G61" i="3"/>
  <c r="F51" i="3"/>
  <c r="G51" i="3"/>
  <c r="F62" i="3"/>
  <c r="G62" i="3"/>
  <c r="F52" i="3"/>
  <c r="G52" i="3"/>
  <c r="F59" i="3"/>
  <c r="G59" i="3"/>
  <c r="F53" i="3"/>
  <c r="G53" i="3"/>
  <c r="F54" i="3"/>
  <c r="G54" i="3"/>
  <c r="F55" i="3"/>
  <c r="G55" i="3"/>
  <c r="F56" i="3"/>
  <c r="G56" i="3"/>
  <c r="F49" i="3"/>
  <c r="G49" i="3"/>
  <c r="G58" i="3"/>
  <c r="F58" i="3"/>
  <c r="H20" i="3"/>
  <c r="J20" i="3" s="1"/>
  <c r="K20" i="3" s="1"/>
  <c r="L20" i="3" s="1"/>
  <c r="H12" i="3"/>
  <c r="J12" i="3" s="1"/>
  <c r="K12" i="3" s="1"/>
  <c r="L12" i="3" s="1"/>
  <c r="H23" i="3"/>
  <c r="J23" i="3" s="1"/>
  <c r="K23" i="3" s="1"/>
  <c r="L23" i="3" s="1"/>
  <c r="H13" i="3"/>
  <c r="J13" i="3" s="1"/>
  <c r="K13" i="3" s="1"/>
  <c r="L13" i="3" s="1"/>
  <c r="H24" i="3"/>
  <c r="J24" i="3" s="1"/>
  <c r="K24" i="3" s="1"/>
  <c r="L24" i="3" s="1"/>
  <c r="H14" i="3"/>
  <c r="J14" i="3" s="1"/>
  <c r="K14" i="3" s="1"/>
  <c r="L14" i="3" s="1"/>
  <c r="H21" i="3"/>
  <c r="J21" i="3" s="1"/>
  <c r="K21" i="3" s="1"/>
  <c r="L21" i="3" s="1"/>
  <c r="H15" i="3"/>
  <c r="J15" i="3" s="1"/>
  <c r="K15" i="3" s="1"/>
  <c r="L15" i="3" s="1"/>
  <c r="H16" i="3"/>
  <c r="J16" i="3" s="1"/>
  <c r="K16" i="3" s="1"/>
  <c r="L16" i="3" s="1"/>
  <c r="H17" i="3"/>
  <c r="J17" i="3" s="1"/>
  <c r="K17" i="3" s="1"/>
  <c r="L17" i="3" s="1"/>
  <c r="H18" i="3"/>
  <c r="J18" i="3" s="1"/>
  <c r="K18" i="3" s="1"/>
  <c r="L18" i="3" s="1"/>
  <c r="H11" i="3"/>
  <c r="J11" i="3" s="1"/>
  <c r="H19" i="3"/>
  <c r="J19" i="3" s="1"/>
  <c r="K19" i="3" s="1"/>
  <c r="L19" i="3" s="1"/>
  <c r="H25" i="3"/>
  <c r="J25" i="3" s="1"/>
  <c r="K25" i="3" s="1"/>
  <c r="L25" i="3" s="1"/>
  <c r="J26" i="3"/>
  <c r="K26" i="3" s="1"/>
  <c r="L26" i="3" s="1"/>
  <c r="J28" i="3"/>
  <c r="K28" i="3" s="1"/>
  <c r="L28" i="3" s="1"/>
  <c r="F17" i="3"/>
  <c r="G17" i="3"/>
  <c r="F18" i="3"/>
  <c r="G18" i="3"/>
  <c r="F11" i="3"/>
  <c r="G11" i="3"/>
  <c r="F19" i="3"/>
  <c r="G19" i="3"/>
  <c r="F25" i="3"/>
  <c r="G25" i="3"/>
  <c r="G20" i="3"/>
  <c r="G12" i="3"/>
  <c r="G23" i="3"/>
  <c r="G13" i="3"/>
  <c r="G24" i="3"/>
  <c r="G14" i="3"/>
  <c r="G21" i="3"/>
  <c r="G15" i="3"/>
  <c r="G16" i="3"/>
  <c r="F12" i="3"/>
  <c r="F23" i="3"/>
  <c r="F13" i="3"/>
  <c r="F24" i="3"/>
  <c r="F14" i="3"/>
  <c r="F21" i="3"/>
  <c r="F15" i="3"/>
  <c r="F16" i="3"/>
  <c r="F20" i="3"/>
  <c r="K66" i="3" l="1"/>
  <c r="L66" i="3" s="1"/>
  <c r="K11" i="3"/>
  <c r="L11" i="3" s="1"/>
  <c r="K83" i="3"/>
  <c r="L83" i="3" s="1"/>
  <c r="L324" i="3" l="1"/>
  <c r="L325" i="3" s="1"/>
  <c r="L32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tc={047E6FCD-D3D1-42A3-ABFB-98FC14570C5A}</author>
    <author>tc={58350917-DB60-4726-928A-233DBF2124A4}</author>
    <author>tc={9CA1E72D-9FAA-4F0A-AD0B-F271E2F5593A}</author>
    <author>tc={87957B8C-7E78-4E5C-A643-35EF4BBB29DB}</author>
    <author>tc={F32D3E58-6FD0-40F5-AC74-C1CC06A03A91}</author>
    <author>tc={EA5CC826-993F-4D71-B08A-1FC71F796C20}</author>
    <author>tc={B57B8BB4-DD17-4906-88AD-CEED02298473}</author>
  </authors>
  <commentList>
    <comment ref="B9" authorId="0" shapeId="0" xr:uid="{047E6FCD-D3D1-42A3-ABFB-98FC14570C5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Eine Mehr, da Anlage in Gebäude E1 enthalten (wird zurzeit erneuert)</t>
      </text>
    </comment>
    <comment ref="B25" authorId="1" shapeId="0" xr:uid="{58350917-DB60-4726-928A-233DBF2124A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Eine mehr, da Anlage in Gebäude D enthalten (wird zurzeit erneuert)</t>
      </text>
    </comment>
    <comment ref="B47" authorId="2" shapeId="0" xr:uid="{9CA1E72D-9FAA-4F0A-AD0B-F271E2F5593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Abweichung nicht ganz ersichtlich, aber -4 in E1 Raum 06, -2 in E1 Raum 08,+1 TN</t>
      </text>
    </comment>
    <comment ref="B56" authorId="3" shapeId="0" xr:uid="{87957B8C-7E78-4E5C-A643-35EF4BBB29D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Eines defekt auf C2, dafür ein neues (Redundanz E1)</t>
      </text>
    </comment>
    <comment ref="B63" authorId="4" shapeId="0" xr:uid="{F32D3E58-6FD0-40F5-AC74-C1CC06A03A9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0, da alle defekt / erneuert werden</t>
      </text>
    </comment>
    <comment ref="B65" authorId="5" shapeId="0" xr:uid="{EA5CC826-993F-4D71-B08A-1FC71F796C2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Diese 2 Membranausdehnungsgefäße gehören zur Defekten Anlage in E1 Raum 03</t>
      </text>
    </comment>
    <comment ref="B71" authorId="6" shapeId="0" xr:uid="{B57B8BB4-DD17-4906-88AD-CEED0229847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=8 plus 1 in der TN-Straße</t>
      </text>
    </comment>
  </commentList>
</comments>
</file>

<file path=xl/sharedStrings.xml><?xml version="1.0" encoding="utf-8"?>
<sst xmlns="http://schemas.openxmlformats.org/spreadsheetml/2006/main" count="381" uniqueCount="220">
  <si>
    <t>Preisblatt</t>
  </si>
  <si>
    <t>Anlagenart</t>
  </si>
  <si>
    <t>Maßnahme</t>
  </si>
  <si>
    <t>Zyklus</t>
  </si>
  <si>
    <t>3 Jahre</t>
  </si>
  <si>
    <t>Wiederkehrende Hygieneinspektion durchführen [RLT-Anlagen ohne Befeuchtung und ohne erdverlegte Komponenten]</t>
  </si>
  <si>
    <t>2 Jahre</t>
  </si>
  <si>
    <t>6 Monate</t>
  </si>
  <si>
    <t>1 Jahr</t>
  </si>
  <si>
    <t>3 Monate</t>
  </si>
  <si>
    <t>Kondensat-Hebeanlagen</t>
  </si>
  <si>
    <t>Wiederkehrende Wartung durchführen</t>
  </si>
  <si>
    <t>Membranausdehnungsgefäß</t>
  </si>
  <si>
    <t>Wiederkehrende Festigkeitsprüfung durchführen [Ausdehnungsgefäße in Heizungs- und Kälteanlagen]</t>
  </si>
  <si>
    <t>10 Jahre</t>
  </si>
  <si>
    <t>Wiederkehrende Innere Prüfung durchführen [Ausdehnungsgefäße in Heizungs- und Kälteanlagen]</t>
  </si>
  <si>
    <t>Wiederkehrende Prüfung der Druckanlage durchführen [Ausdehnungsgefäße in Heizungs- und Kälteanlagen]</t>
  </si>
  <si>
    <t>Anlagenübersicht</t>
  </si>
  <si>
    <t>Bezeichnung</t>
  </si>
  <si>
    <t>Informationen</t>
  </si>
  <si>
    <t>Bemerkung</t>
  </si>
  <si>
    <t>Komponenten</t>
  </si>
  <si>
    <t>Kosten je Maßnahme aus  "Preisblatt"</t>
  </si>
  <si>
    <t>Individueller Preis des Bieters</t>
  </si>
  <si>
    <t>Angebotener Preis</t>
  </si>
  <si>
    <t>Gehört zu Raumlufttechnische Anlage Gebäude C4 – DG (LD-000481)</t>
  </si>
  <si>
    <t>Kältemittel: R410A</t>
  </si>
  <si>
    <t>Membranausdehnungsgefäß in Gebäude C4, Raum 300</t>
  </si>
  <si>
    <t>Kälteanlage Gebäude D – UG</t>
  </si>
  <si>
    <t>Außer Betrieb</t>
  </si>
  <si>
    <t>Gehörte zu Raumlufttechnische Anlage Gebäude D - UG (LD-000287)</t>
  </si>
  <si>
    <t>-</t>
  </si>
  <si>
    <t>(Gebäude D, Untergeschoss, Raum 043)</t>
  </si>
  <si>
    <t>Kälteanlage Gebäude E1 – UG</t>
  </si>
  <si>
    <t>Rückkühler Fassade Gebäude E1</t>
  </si>
  <si>
    <t>(Gebäude E1, Untergeschoss, Raum 03)</t>
  </si>
  <si>
    <t>Kälteanlage Gebäude E1 – Fassade – Anlage 1</t>
  </si>
  <si>
    <t>Hersteller: Blue Box</t>
  </si>
  <si>
    <t>Versorgt Gebäude E1 Raum 06</t>
  </si>
  <si>
    <t>Kältanlagen</t>
  </si>
  <si>
    <t>Typ: Epsilon Echos 25 ST1PS</t>
  </si>
  <si>
    <t>4 x Dezentrale Teilklimaanlage (Innengerät) Blue Box Serie Zefiro HA 18005SX</t>
  </si>
  <si>
    <t>Menge Kältemittel</t>
  </si>
  <si>
    <t>defekt</t>
  </si>
  <si>
    <t>Kälteanlage Gebäude E1 – Fassade – Anlage 2</t>
  </si>
  <si>
    <t>Versorgt Gebäude E1 Raum 08</t>
  </si>
  <si>
    <t>2 x Dezentrale Teilklimaanlage (Innengerät) Blue Box Serie Zefiro HA 18005SX</t>
  </si>
  <si>
    <t>Versorgt Gebäude E3</t>
  </si>
  <si>
    <t>Kälteverteiler in Gebäude E3, UG, Raum 047a</t>
  </si>
  <si>
    <t>2 x Membranausdehnungsgefäß in Gebäude E3, UG, Raum 047a</t>
  </si>
  <si>
    <t>Druckerhöhungsanlage</t>
  </si>
  <si>
    <t>5 x Membranausdehnungsgefäß</t>
  </si>
  <si>
    <t>Kälteverteiler</t>
  </si>
  <si>
    <t>78 x Dezentrale Teilklimaanlagen (Innengerät)</t>
  </si>
  <si>
    <t>Kälteanlagen</t>
  </si>
  <si>
    <t>Regelmäßige Wartung gemäß Herstellerangaben durchführen</t>
  </si>
  <si>
    <t>Kälteanlagen ≥ 5 &lt; 50 Tonnen CO2-Äquivalent fluorierte Treibhausgase</t>
  </si>
  <si>
    <t>Wiederkehrende Betriebsprüfung durchführen (§ 60a) [Wärmepumpen, die nicht einer Fernkontrolle unterliegen]</t>
  </si>
  <si>
    <t>5 Jahre</t>
  </si>
  <si>
    <t>Wiederkehrende Dichtheitsprüfung durchführen [≥ 5 &lt; 50 Tonnen CO2-Äquivalent fluorierte Treibhausgase gemäß Anhang I | ≥ 1 &lt; 10 kg fluorierte Treibhausgase gemäß Anhang II Gruppe 1]</t>
  </si>
  <si>
    <t>Wiederkehrende Festigkeitsprüfung durchführen [Nicht direkt beheizte Wärmeerzeuger und Ausdehnungsgefäße]</t>
  </si>
  <si>
    <t>Wiederkehrende Funktionskontrolle durchführen [Fluorierte Kohlenwasserstoffe | Leckage-Erkennungssysteme]</t>
  </si>
  <si>
    <t>Wiederkehrende Innere Prüfung durchführen [Nicht direkt beheizte Wärmeerzeuger und Ausdehnungsgefäße]</t>
  </si>
  <si>
    <t>Wiederkehrende Instandhaltung durchführen [Kälteanlagen und Wärmepumpen]</t>
  </si>
  <si>
    <t>Wiederkehrende Kalibrierung oder wiederkehrenden Austausch durchführen [Außen montierte Druckentlastungsventile | Kälteanlagen und Wärmepumpen]</t>
  </si>
  <si>
    <t>Wiederkehrende Prüfung der Druckanlage durchführen [Kälte- und Wärmepumpenanlagen]</t>
  </si>
  <si>
    <t>Wiederkehrende Prüfung der Druckanlage durchführen [Nicht direkt beheizte Wärmeerzeuger und Ausdehnungsgefäße]</t>
  </si>
  <si>
    <t>Wiederkehrende Prüfung durchführen [Außen montierte Druckentlastungsventile und Berstscheiben | Kälteanlagen und Wärmepumpen]</t>
  </si>
  <si>
    <t>Wiederkehrende Prüfung durchführen [Leckmeldeeinrichtungen | Kälteanlagen und Wärmepumpen]</t>
  </si>
  <si>
    <t>Wiederkehrende Prüfung durchführen [Sicherheitsschalteinrichtungen, Notsignale und Alarmsysteme | Kälteanlagen und Wärmepumpen]</t>
  </si>
  <si>
    <t>Wiederkehrende Sichtprüfung durchführen [Rohrleitungen, Rohrhalterungen, Bauteile und Bauteilhalterungen | Kälteanlagen und Wärmepumpen]</t>
  </si>
  <si>
    <t>Wiederkehrende Wartung/Instandhaltung durchführen [Komponenten, die einen wesentlichen Einfluss auf den Wirkungsgrad von Anlagen und Einrichtungen der Heizungs-, Kühl- und Raumlufttechnik sowie der Warmwasserversorgung haben]</t>
  </si>
  <si>
    <t>Wiederkehrende energetische Inspektion durchführen [Klimaanlage mit einer Nennleistung für den Kältebedarf &gt; 12 kW | Kombinierte Klima- und Lüftungsanlage mit einer Nennleistung für den Kältebedarf &gt; 12 kW]</t>
  </si>
  <si>
    <t>Wiederkehrende Dichtheitsprüfung durchführen [≥ 50 &lt; 500 Tonnen CO2-Äquivalent fluorierte Treibhausgase gemäß Anhang I | ≥ 10 &lt; 100 kg fluorierte Treibhausgase gemäß Anhang II Gruppe 1]</t>
  </si>
  <si>
    <t>Anzahl</t>
  </si>
  <si>
    <t>Dezentrale Teilklimaanlagen (Innengerät)</t>
  </si>
  <si>
    <t>Wiederkehrende Hygienekontrolle durchführen [Dezentrale RLT-Geräte/-Endgeräte]</t>
  </si>
  <si>
    <t>Wiederkehrende Hygienekontrolle und Filterwechsel 1. Stufe durchführen [Dezentrale RLT-Geräte/-Endgeräte]</t>
  </si>
  <si>
    <t>Wiederkehrenden Filterwechsel 2. Stufe durchführen [Dezentrale RLT-Geräte/-Endgeräte]</t>
  </si>
  <si>
    <t>Dezentrale Teilklimaanlagen (Außengerät) &lt; 2,82 kg Kältemittel</t>
  </si>
  <si>
    <t>Kälteanlagen ≥ 50 &lt; 500 Tonnen CO2-Äquivalent fluorierte Treibhausgase; hierzu gehören: Kälteanlage Gebäude F – UG (2 Stk)</t>
  </si>
  <si>
    <t>Wiederkehrende Wartung</t>
  </si>
  <si>
    <t>Dezentrale Teilklimaanlage Gebäude C2 – Raum 007/008</t>
  </si>
  <si>
    <t>Dezentrale Teilklimaanlage (Innengerät)</t>
  </si>
  <si>
    <t>Kondensat-Hebeanlage</t>
  </si>
  <si>
    <t>Dezentrale Teilklimaanlage Gebäude C2 – Raum 021</t>
  </si>
  <si>
    <t>Dezentrale Teilklimaanlage Gebäude C2 – Raum 7</t>
  </si>
  <si>
    <t>Dezentrale Teilklimaanlage Gebäude C2 – Raum 004</t>
  </si>
  <si>
    <t>Dezentrale Teilklimaanlage Gebäude C2 – Lüftung 2 OG</t>
  </si>
  <si>
    <t>Dezentrale Teilklimaanlage Gebäude C3 – Raum 044</t>
  </si>
  <si>
    <t>2 x Dezentrale Teilklimaanlagen (Innengerät)</t>
  </si>
  <si>
    <t>Dezentrale Teilklimaanlage Gebäude C3 – Raum 045d</t>
  </si>
  <si>
    <t>Dezentrale Teilklimaanlage Gebäude C3 – Raum 048c</t>
  </si>
  <si>
    <t>Dezentrale Teilklimaanlage Gebäude C4 – Raum 069</t>
  </si>
  <si>
    <t>Dezentrale Teilklimaanlage Gebäude D – Raum 020</t>
  </si>
  <si>
    <t>Dezentrale Teilklimaanlage Gebäude H – Raum 011</t>
  </si>
  <si>
    <t>Dezentrale Teilklimaanlage Gebäude RK – Serverraum</t>
  </si>
  <si>
    <t>Dezentrale Teilklimaanlage Gebäude TN – Raum 031 Serverraum</t>
  </si>
  <si>
    <t>Außenstelle Thomas-Nast-Straße 44</t>
  </si>
  <si>
    <t>2 x Kälteanlagen ≥ 50 &lt; 500 Tonnen CO2-Äquivalent fluorierte Treibhausgase 
mit 2 Rückkühlern</t>
  </si>
  <si>
    <t>2 x Kälteanlagen ≥ 5 &lt; 50 Tonnen CO2-Äquivalent fluorierte Treibhausgase</t>
  </si>
  <si>
    <t>Hersteller: Climaveneta, BJ 2011
Typ: NECS/LN 0512
Kältemittel: R410A
Menge Kältemittel (Gesamtmenge):21,3 kg</t>
  </si>
  <si>
    <t>2 Kälteanlagen:
Hersteller: Trane, BJ 2018
Typ: ECGWN 212
Kältemittel: R410A
Menge: je 22 kg
78 Dezentrale Teilklimaanlagen (Innengeräte): 
Hersteller: Fläkt Group/Denco Happel
Typ: -</t>
  </si>
  <si>
    <t>Kälteanlage:
Hersteller: Fujitsu, BJ 2009
Typ: AJYA72LALH
Kältemittel: R410A
Menge: 11,2 kg
5 Dezentrale Teilklimaanlagen (Innengeräte): 
Hersteller: Fujitsu
Typ: ABYA12LATH</t>
  </si>
  <si>
    <t>Dezentrale Teilklimaanlage (Außengerät):
Hersteller: Mitsubishi
Typ: SRC50ZJ-S
Kältemittel: R410A
Menge: 1,35 kg
Dezentrale Teilklimaanlage (Innengerät):
Hersteller: Mitsubishi
Typ: SRK50ZKJ-S
Kondensat-Hebeanlage:
Hersteller: Wilo
Typ: DrainLift Con/OEM/01</t>
  </si>
  <si>
    <t>Dezentrale Teilklimaanlage (Außengerät):
Hersteller: Hitachi 
Typ: RAS-4 HRNE
Kältemittel: R410A
Menge: 3,6 kg
Dezentrale Teilklimaanlage (Innengerät):
Hersteller: Hitachi
Typ: RPK-4.0FSN2M</t>
  </si>
  <si>
    <t>Dezentrale Teilklimaanlage (Außengerät):
Hersteller: Mitsubishi
Typ: SRC50ZS-S
Kältemittel: R410A
Menge: 1,25 kg
Dezentrale Teilklimaanlage (Innengerät):
Hersteller: Mitsubishi
Typ: SRK50ZS-W</t>
  </si>
  <si>
    <t>Dezentrale Teilklimaanlage (Außengerät):
Hersteller: Toshiba
Typ: MMY-MAP120HT8
Kältemittel: R410A
Menge: 12,5 kg
Kühlregister Hansa HKG 7-S</t>
  </si>
  <si>
    <t>Dezentrale Teilklimaanlage (Außengerät):
Hersteller: Mitsubishi
Typ: FDCVA302HENA
Kältemittel: R410A
Menge: 4,15 kg
2 Dezentrale Teilklimaanlagen (Innengerät):
Hersteller: Mitsubishi
Typ: FDKNA151R</t>
  </si>
  <si>
    <t>Dezentrale Teilklimaanlage (Außengerät):
Hersteller: Mitsubishi
Typ: SRC71ZE-S1
Kältemittel: R410A
Menge: 1,9 kg
Dezentrale Teilklimaanlagen (Innengerät):
Hersteller: Mitsubishi
Typ: SRK71ZE-S1</t>
  </si>
  <si>
    <t>Dezentrale Teilklimaanlage (Außengerät):
Hersteller: Mitsubishi, BJ 2014
Typ: MUZ-SF42VE
Kältemittel: R410A
Menge: 1,15 kg
Dezentrale Teilklimaanlagen (Innengerät):
Hersteller: Mitsubishi
Typ: MSZ-SF42VE</t>
  </si>
  <si>
    <t>Dezentrale Teilklimaanlage (Außengerät):
Hersteller: Fujitsu, BJ 2015
Typ: AOYG36LATT
Kältemittel: R410A
Menge: 3,45 kg
Dezentrale Teilklimaanlagen (Innengerät):
Hersteller: Fujitsu
Typ: Deckenkasette</t>
  </si>
  <si>
    <t>Dezentrale Teilklimaanlage (Außengerät):
Hersteller: Daikin 
Typ: ARK 25 BVMB
Kältemittel: R410A
Menge: 0,78 kg
Dezentrale Teilklimaanlagen (Innengerät):
Hersteller: Daikin
Typ: ATK 25 BVMB</t>
  </si>
  <si>
    <t>2 Kälteanlagen:
Hersteller: Climaveneta, BJ 2010
Typ: NECS/LN0412
Kältemittel: R410A
Menge: je 17,80 kg
9 Dezentrale Teilklimaanlagen (Innengeräte): 
Hersteller: Climaveneta 
Typ: A-Life DLU 740
28 Dezentrale Teilklimaanlagen (Deckenkühlgeräte):
Hersteller: Climaveneta 
Typ: XHDU 602-2T</t>
  </si>
  <si>
    <t>Dezentrale Teilklimaanlage Gebäude C2 – Raum 102</t>
  </si>
  <si>
    <t>Dezentrale Teilklimaanlage (Außengerät):
Hersteller: Mitsubishi, BJ 2013
Typ: FDC112KXEN6
Kältemittel: R410A
Menge: 5 kg
2 Dezentrale Teilklimaanlagen (Innengerät):
Hersteller: Mitsubishi
Typ: FDK56KXE6F</t>
  </si>
  <si>
    <t>Dezentrale Teilklimaanlage (Außengerät):
Hersteller: Mitsubishi, BJ 2017
Typ: SRC50ZSX-S
Kältemittel: R410A
Menge: 1,5 kg
Dezentrale Teilklimaanlagen (Innengerät):
Hersteller: Mitsubishi
Typ: SRK50ZMX-S</t>
  </si>
  <si>
    <t>Dezentrale Teilklimaanlage (Außengerät):
Hersteller: York
Typ: MCC18P17
Kältemittel: R407C
Menge: 1,35 kg
Dezentrale Teilklimaanlagen (Innengerät):
Hersteller: York
Typ: MCCHG 15D E6</t>
  </si>
  <si>
    <t>Kälteanlagen ≥ 5 &lt; 50 Tonnen CO2-Äquivalent fluorierte Treibhausgase,
hierzu gehören: Kälteanlage Gebäude C4 – Dach (1 Stk); Kälteanlage Gebäude E3 – Dach (2 Stk); Kälteanlage Gebäude I – Dach (1 Stk); Kälteanlage Gebäude K – Dach (1 Stk)</t>
  </si>
  <si>
    <t>Dezentrale Teilklimaanlage Gebäude E1 - Raum 06</t>
  </si>
  <si>
    <t>Kälteverteiler in Gebäude L, UG, Raum -1,07</t>
  </si>
  <si>
    <t>jährliche Arbeiten</t>
  </si>
  <si>
    <t>halbjährliche Arbeiten</t>
  </si>
  <si>
    <t>10-jährliche Arbeiten</t>
  </si>
  <si>
    <t>5-jährliche Arbeiten</t>
  </si>
  <si>
    <t>Maßnahme je Arbeitseinheit (Arbeitspläne je Maßnahme siehe Arbeitskarten). Die Maßnahmen sind jeweils beim ersten Termin im ersten Vertragsjahr zu erledigen.</t>
  </si>
  <si>
    <t>Arbeitseinheiten</t>
  </si>
  <si>
    <t>Membranausdehnungsgefäß,  folgenden Anlagen zugeordnet: Kälteanlage Gebäude F – UG (5 Stk); Kälteanlage Gebäude C4 – Dach (1 Stk); Kälteanlage Gebäude E3 – Dach (2 Stk)</t>
  </si>
  <si>
    <t>2 x Membranausdehnungsgefäß in Gebäude E1, UG, Raum 03</t>
  </si>
  <si>
    <t>Kälteanlagen (Rückkühler)</t>
  </si>
  <si>
    <t>2-jährliche Arbeiten</t>
  </si>
  <si>
    <t>3-jährliche Arbeiten</t>
  </si>
  <si>
    <t>12 - 4 werden an nutzer übergeben</t>
  </si>
  <si>
    <t>5 x Dezentrale Teilklimaanlagen (Innengerät)</t>
  </si>
  <si>
    <t>9 x Dezentrale Teilklimaanlagen (Innengerät)</t>
  </si>
  <si>
    <t>28 x Dezentrale Teilklimaanlagen (Deckenkühlgerät)</t>
  </si>
  <si>
    <t>Anzahl ursp. Aufstellung</t>
  </si>
  <si>
    <t>Wert Spalte C x Wert Spalte F</t>
  </si>
  <si>
    <t>Gebäude C4</t>
  </si>
  <si>
    <t>Gebäude E3</t>
  </si>
  <si>
    <t>Gebäude F</t>
  </si>
  <si>
    <t>Gebäude I</t>
  </si>
  <si>
    <t>Gebäude K</t>
  </si>
  <si>
    <t>Gebäude C2</t>
  </si>
  <si>
    <t>Dezentrale Teilklimaanlage</t>
  </si>
  <si>
    <t>Gebäude C3</t>
  </si>
  <si>
    <t>Gebäude D</t>
  </si>
  <si>
    <t>Gebäude E1</t>
  </si>
  <si>
    <t>Gebäude H</t>
  </si>
  <si>
    <t>Außenstelle Rote Kaserne</t>
  </si>
  <si>
    <t>Außenstelle Thomas Nast Straße</t>
  </si>
  <si>
    <t>Außenstelle Bürgerstraße</t>
  </si>
  <si>
    <t>Wert Spalte C x Wert Spalte J</t>
  </si>
  <si>
    <t>Einweisung</t>
  </si>
  <si>
    <t>Neue Anlage Gebäude D ergänzen</t>
  </si>
  <si>
    <t>Dezentrale Teilklimaanlage (Außengerät):
Hersteller: Mitsubishi, BJ 2009
Typ: SCM60ZG-S
Kältemittel: R410A
Menge: 2,2 kg
2 Dezentrale Teilklimaanlagen (Innengerät):
Hersteller: Mitsubishi
Typ: SKM35ZG-S</t>
  </si>
  <si>
    <t>ZÜS</t>
  </si>
  <si>
    <t>3-monatlich</t>
  </si>
  <si>
    <t>6-monatlich</t>
  </si>
  <si>
    <t>Individuelle Änderung des Bieters</t>
  </si>
  <si>
    <r>
      <t xml:space="preserve">Kosten je </t>
    </r>
    <r>
      <rPr>
        <b/>
        <u/>
        <sz val="11"/>
        <color theme="1"/>
        <rFont val="Aptos Narrow"/>
        <scheme val="minor"/>
      </rPr>
      <t>Arbeitseinheit</t>
    </r>
    <r>
      <rPr>
        <b/>
        <sz val="11"/>
        <color theme="1"/>
        <rFont val="Aptos Narrow"/>
        <scheme val="minor"/>
      </rPr>
      <t xml:space="preserve"> aus  "Preisblatt"</t>
    </r>
  </si>
  <si>
    <t>Dezentrale Teilklimaanlage Gebäude BS – Serverraum EG Raum 069</t>
  </si>
  <si>
    <t>Dezentrale Teilklimaanlage Gebäude BS – Serverraum 4. OG Raum 229</t>
  </si>
  <si>
    <t>Außenstelle Bürgerstraß 23; Hubsteiger o.ä. für Zugang Außengerät wird benötigt</t>
  </si>
  <si>
    <t>Dezentrale Teilklimaanlage (Außengerät):
Hersteller: Airwell
Kältemittel: R410A
Menge: 0,99 kg
Dezentrale Teilklimaanlagen (Innengerät):
Hersteller: Airwell
Typ: AELIA N 11 CDQC</t>
  </si>
  <si>
    <t>Dezentrale Teilklimaanlage (Außengerät):
Hersteller: Mitsubishi
Typ: MUZ-HJ35VA
Kältemittel: R410A
Menge: 0,72 kg
Dezentrale Teilklimaanlagen (Innengerät):
Hersteller: Mitsubishi
Typ: MSZ-HJ35VA</t>
  </si>
  <si>
    <t>Dezentrale Teilklimaanlage Gebäude C2 – Raum 101 
Anlage 2</t>
  </si>
  <si>
    <t>Dezentrale Teilklimaanlage Gebäude C2 – Raum 101 
Anlage 1</t>
  </si>
  <si>
    <t>Dezentrale Teilklimaanlage (Außengerät):
Hersteller: Mitsubishi, BJ 2013
Typ: SRC50ZS-S
Kältemittel: R410A
Menge: 4,00 kg
Dezentrale Teilklimaanlagen (Innengerät):
Hersteller: Mitsubishi
Typ: SRK50ZS-S</t>
  </si>
  <si>
    <t>Dezentrale Teilklimaanlage (Außengerät):
Hersteller: Sanyo
Typ: SPW-CR363EL8
Kältemittel: R407C
Menge: 8,9 kg
Dezentrale Teilklimaanlagen (Innengerät):
Hersteller: Sanyo</t>
  </si>
  <si>
    <t>Dezentrale Teilklimaanlage Gebäude C2 – Raum 104/223</t>
  </si>
  <si>
    <t>Dezentrale Teilklimaanlage (Außengerät):
Hersteller: Mitsubishi, BJ 2020
Typ: FDC224KXZPE1
Kältemittel: R410A
Menge: 8,9 kg
2 Dezentrale Teilklimaanlagen (Innengerät):
Hersteller: Mitsubishi
Typ Innengerät 1: FDK71KXZE1</t>
  </si>
  <si>
    <t>keine Maßnahme</t>
  </si>
  <si>
    <t>Kälteanlage Gebäude C4 (Gebäude C4, Dach)</t>
  </si>
  <si>
    <t>Kälteanlage Gebäude E3 (Gebäude E3, Dach)</t>
  </si>
  <si>
    <t>Kälteanlage Gebäude L (Gebäude F, Untergeschoss, Raum 001)</t>
  </si>
  <si>
    <t>Kälteanlage Gebäude I (Gebäude I , Dach)</t>
  </si>
  <si>
    <t>Kälteanlage Gebäude K (Gebäude K, Dach)</t>
  </si>
  <si>
    <t>Steht in/bei Gebäude F (2 Kälteanlagen und 2 Rückkühler) und versorgt Gebäude L</t>
  </si>
  <si>
    <t>Versorg einzelne Räume je Stockwerk in Gebäude I</t>
  </si>
  <si>
    <t>Versorg einzelne Räume je Stockwerk in Gebäude K</t>
  </si>
  <si>
    <t>Außengerät: LD-001963</t>
  </si>
  <si>
    <t>Außengerät: LD-001961</t>
  </si>
  <si>
    <t>Außengerät: LD-001962</t>
  </si>
  <si>
    <t>Außengerät: LD-000829</t>
  </si>
  <si>
    <t>Außengerät: LD-000974</t>
  </si>
  <si>
    <t>Außengerät: LD-000973</t>
  </si>
  <si>
    <t>Gehört zu Raumlufttechnische Anlage Gebäude C2 – 2. OG – West und Raumlufttechnische Anlage Gebäude C2 – 2. OG – Ost (Außengerät: LD-000797)</t>
  </si>
  <si>
    <t>Außengerät: LD-000798</t>
  </si>
  <si>
    <t>Außengerät: LD-001970</t>
  </si>
  <si>
    <t>Außengerät: LD-001971</t>
  </si>
  <si>
    <t>Außengerät: LD-001972</t>
  </si>
  <si>
    <t>Zurzeit außer Betrieb (Außengerät: LD-001969)</t>
  </si>
  <si>
    <t>Außengerät: LD-000311</t>
  </si>
  <si>
    <t>Außengerät: LD-000214</t>
  </si>
  <si>
    <t>Außenstelle Rote Kaserne - Marktstraße 40
Zurzeit außer Betrieb (Außengerät: LD-001828)</t>
  </si>
  <si>
    <t>neue Anlage</t>
  </si>
  <si>
    <t>Gehört zu Raumlufttechnische Anlage Gebäude C2 – UG – Labor (Gebäude C2, Untergeschoss, Raum 004) Außengerät: LD-001968</t>
  </si>
  <si>
    <t>Dezentrale Teilklimaanlage (Außengerät):
Hersteller: Mitsubishi, BJ 2026
Typ: FDC125VSA-W
Kältemittel: R32 (675)
Menge: 3,3 kg
Dezentrale Teilklimaanlagen (Innengerät):
Hersteller: Mitsubishi
Typ: FDE125VH</t>
  </si>
  <si>
    <t>Alternativ Filter waschen (anstatt Filterwechsel Stufe 1 / Stufe 2)</t>
  </si>
  <si>
    <r>
      <rPr>
        <b/>
        <sz val="11"/>
        <color theme="1"/>
        <rFont val="Aptos Narrow"/>
        <scheme val="minor"/>
      </rPr>
      <t>Erläuterung</t>
    </r>
    <r>
      <rPr>
        <sz val="11"/>
        <color theme="1"/>
        <rFont val="Aptos Narrow"/>
        <scheme val="minor"/>
      </rPr>
      <t xml:space="preserve">: In diesem Tabellenblatt kann die Eintragung der Preise je Arbeitseinheit (Spalte F-grüne Markierung) </t>
    </r>
    <r>
      <rPr>
        <b/>
        <sz val="11"/>
        <color theme="1"/>
        <rFont val="Aptos Narrow"/>
        <scheme val="minor"/>
      </rPr>
      <t>ODER</t>
    </r>
    <r>
      <rPr>
        <sz val="11"/>
        <color theme="1"/>
        <rFont val="Aptos Narrow"/>
        <scheme val="minor"/>
      </rPr>
      <t xml:space="preserve"> je Maßnahme (Spalte J-blaue Markierung) erfolgen. Die in diesem Tabellenblatt eingetragenen Preise werden in das Tabellenblatt "Anlagenübersicht" übernommen und können dort ggf. individuell je Anlage noch angepast werden. Die bei der Wartung zu tauschenden Filter sind preislich mitzukalkulieren. Die Abrechnung erfolgt dann auf Grundlage der vorhandenen tatsächlichen Anlagenekomponenten/-elementen und den entsprechenden Maßnahmen.</t>
    </r>
  </si>
  <si>
    <t>Dezentrale Teilklimaanlage (Außengerät):
Hersteller: DeLonghi, BJ 2009
Typ: HCAT 0051 TE
Kältemittel: R407C
Menge: 3,8 kg
Inneneinheit: Weber ZL 35
Inneneinheit: Direktverdampfer
wird noch instand gesetzt werden</t>
  </si>
  <si>
    <t>Dezentrale Teilklimaanlagen (Außengerät) ≥ 5 &lt; 50 Tonnen CO2-Äquivalent fluorierte Treibhausgase</t>
  </si>
  <si>
    <t>Dezentrale Teilklimaanlagen (Außengerät) &lt; 5 Tonnen CO2-Äquivalent fluorierte Treibhausgase</t>
  </si>
  <si>
    <t>1-jährliche Arbeiten</t>
  </si>
  <si>
    <t>Kosten Maßnahmen über Vertragslaufzeit</t>
  </si>
  <si>
    <t>Kosten Maßnahmen p.a.</t>
  </si>
  <si>
    <t>Summe (netto):</t>
  </si>
  <si>
    <t>Mehrwertsteuer (19%):</t>
  </si>
  <si>
    <t>Summe (brutto):</t>
  </si>
  <si>
    <t>Individuelle Änderung des Bieters (netto)</t>
  </si>
  <si>
    <r>
      <t xml:space="preserve">Kosten je </t>
    </r>
    <r>
      <rPr>
        <b/>
        <u/>
        <sz val="11"/>
        <color theme="1"/>
        <rFont val="Aptos Narrow"/>
        <scheme val="minor"/>
      </rPr>
      <t>Maßnahme</t>
    </r>
    <r>
      <rPr>
        <b/>
        <sz val="11"/>
        <color theme="1"/>
        <rFont val="Aptos Narrow"/>
        <scheme val="minor"/>
      </rPr>
      <t xml:space="preserve"> aus  "Preisblatt" (netto)</t>
    </r>
  </si>
  <si>
    <t>Angebotener Preis (netto)</t>
  </si>
  <si>
    <t>Kosten Maßna hmen p.a. (netto)</t>
  </si>
  <si>
    <t>Kosten Maßnahmen über Vertragslaufzeit (netto)</t>
  </si>
  <si>
    <r>
      <t xml:space="preserve">Kosten je </t>
    </r>
    <r>
      <rPr>
        <b/>
        <u/>
        <sz val="11"/>
        <color theme="1"/>
        <rFont val="Aptos Narrow"/>
        <scheme val="minor"/>
      </rPr>
      <t>Arbeitseinheit</t>
    </r>
    <r>
      <rPr>
        <b/>
        <sz val="11"/>
        <color theme="1"/>
        <rFont val="Aptos Narrow"/>
        <scheme val="minor"/>
      </rPr>
      <t xml:space="preserve"> aus  "Preisblatt" (netto)</t>
    </r>
  </si>
  <si>
    <t>Kosten Maßnahmen p.a. (netto)</t>
  </si>
  <si>
    <t>Kosten je Arbeitseinheit (netto)</t>
  </si>
  <si>
    <t>Kosten je Maßnahme (netto)</t>
  </si>
  <si>
    <r>
      <rPr>
        <b/>
        <sz val="11"/>
        <color theme="1"/>
        <rFont val="Aptos Narrow"/>
        <scheme val="minor"/>
      </rPr>
      <t>Erläuterung</t>
    </r>
    <r>
      <rPr>
        <sz val="11"/>
        <color theme="1"/>
        <rFont val="Aptos Narrow"/>
        <scheme val="minor"/>
      </rPr>
      <t xml:space="preserve">: Dieses Tabellenblatt stellt die Anlagenübersicht dar. Zusätzlich wird in Spalte H </t>
    </r>
    <r>
      <rPr>
        <b/>
        <sz val="11"/>
        <color theme="1"/>
        <rFont val="Aptos Narrow"/>
        <scheme val="minor"/>
      </rPr>
      <t>ODER</t>
    </r>
    <r>
      <rPr>
        <sz val="11"/>
        <color theme="1"/>
        <rFont val="Aptos Narrow"/>
        <scheme val="minor"/>
      </rPr>
      <t xml:space="preserve"> K der im Preisblatt eingetragene Wert (wenn Eintragungen durch den Bieter erfolgt sind) übernommen. Dieser Wert kann durch Eintragungen in der Spalte I (blaue Markierung) </t>
    </r>
    <r>
      <rPr>
        <b/>
        <sz val="11"/>
        <color theme="1"/>
        <rFont val="Aptos Narrow"/>
        <scheme val="minor"/>
      </rPr>
      <t>ODER</t>
    </r>
    <r>
      <rPr>
        <sz val="11"/>
        <color theme="1"/>
        <rFont val="Aptos Narrow"/>
        <scheme val="minor"/>
      </rPr>
      <t xml:space="preserve"> L (grüne Markierung) überschrieben werden. Alternativ kann der Preis auch direkt in der untenstehenden Tabelle eingetragen werden, ohne das Preisblatt auszufüllen. Der Wert in Spalte L bzw. Q werden bei der Angebotswertung berücksichtigt. Sollten Eintragungen bei den Kosten je Maßnahme und Kosten je Arbeitseinheit erfolgt sein, wird Spalte K bei der Angebotswertung berücksichtigt. Die bei der Wartung ggf. zu tauschenden Filter sind preislich mitzukalkulieren. Die Abrechnung erfolgt dann auf Grundlage der vorhandenen tatsächlichen Anlagenekomponenten/-elementen und den entsprechenden Maßnahmen. Die Anzahl der Wartungen zur Kalkulation der Werte in Spalte L und Q sind Schätzwerte.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</si>
</sst>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font>
      <sz val="11"/>
      <color theme="1"/>
      <name val="Aptos Narrow"/>
      <family val="2"/>
      <scheme val="minor"/>
    </font>
    <font>
      <sz val="11"/>
      <color theme="1"/>
      <name val="Aptos Narrow"/>
      <family val="2"/>
      <scheme val="minor"/>
    </font>
    <font>
      <b/>
      <sz val="14"/>
      <color theme="1"/>
      <name val="Aptos Narrow"/>
      <scheme val="minor"/>
    </font>
    <font>
      <sz val="11"/>
      <color theme="1"/>
      <name val="Aptos Narrow"/>
      <scheme val="minor"/>
    </font>
    <font>
      <b/>
      <sz val="11"/>
      <color theme="1"/>
      <name val="Aptos Narrow"/>
      <scheme val="minor"/>
    </font>
    <font>
      <b/>
      <sz val="11"/>
      <color rgb="FF000000"/>
      <name val="Arial"/>
      <family val="2"/>
    </font>
    <font>
      <sz val="11"/>
      <color rgb="FF000000"/>
      <name val="Aptos Narrow"/>
      <scheme val="minor"/>
    </font>
    <font>
      <sz val="11"/>
      <color rgb="FF000000"/>
      <name val="Arial"/>
      <family val="2"/>
    </font>
    <font>
      <strike/>
      <sz val="11"/>
      <color rgb="FF000000"/>
      <name val="Aptos Narrow"/>
      <scheme val="minor"/>
    </font>
    <font>
      <b/>
      <sz val="11"/>
      <color rgb="FFFF0000"/>
      <name val="Aptos Narrow"/>
      <scheme val="minor"/>
    </font>
    <font>
      <b/>
      <sz val="11"/>
      <color rgb="FF000000"/>
      <name val="Aptos Narrow"/>
      <scheme val="minor"/>
    </font>
    <font>
      <sz val="11"/>
      <name val="Aptos Narrow"/>
      <scheme val="minor"/>
    </font>
    <font>
      <b/>
      <u/>
      <sz val="11"/>
      <color theme="1"/>
      <name val="Aptos Narrow"/>
      <scheme val="minor"/>
    </font>
    <font>
      <strike/>
      <sz val="11"/>
      <color theme="1"/>
      <name val="Aptos Narrow"/>
      <scheme val="minor"/>
    </font>
    <font>
      <b/>
      <strike/>
      <sz val="11"/>
      <color theme="1"/>
      <name val="Aptos Narrow"/>
      <scheme val="minor"/>
    </font>
    <font>
      <sz val="8"/>
      <name val="Aptos Narrow"/>
      <family val="2"/>
      <scheme val="minor"/>
    </font>
    <font>
      <sz val="11"/>
      <color rgb="FFFF0000"/>
      <name val="Aptos Narrow"/>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D9F2D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gray0625"/>
    </fill>
    <fill>
      <patternFill patternType="gray0625">
        <bgColor theme="0" tint="-4.9989318521683403E-2"/>
      </patternFill>
    </fill>
    <fill>
      <patternFill patternType="solid">
        <fgColor indexed="65"/>
        <bgColor indexed="64"/>
      </patternFill>
    </fill>
    <fill>
      <patternFill patternType="solid">
        <fgColor theme="7" tint="0.7999816888943144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677">
    <xf numFmtId="0" fontId="0" fillId="0" borderId="0" xfId="0"/>
    <xf numFmtId="44" fontId="0" fillId="7" borderId="36" xfId="1" applyFont="1" applyFill="1" applyBorder="1" applyAlignment="1" applyProtection="1">
      <alignment horizontal="center" vertical="center"/>
      <protection locked="0"/>
    </xf>
    <xf numFmtId="44" fontId="6" fillId="7" borderId="25" xfId="1" applyFont="1" applyFill="1" applyBorder="1" applyAlignment="1" applyProtection="1">
      <alignment vertical="center" wrapText="1"/>
      <protection locked="0"/>
    </xf>
    <xf numFmtId="44" fontId="6" fillId="7" borderId="56" xfId="1" applyFont="1" applyFill="1" applyBorder="1" applyAlignment="1" applyProtection="1">
      <alignment vertical="center" wrapText="1"/>
      <protection locked="0"/>
    </xf>
    <xf numFmtId="44" fontId="6" fillId="7" borderId="23" xfId="1" applyFont="1" applyFill="1" applyBorder="1" applyAlignment="1" applyProtection="1">
      <alignment vertical="center" wrapText="1"/>
      <protection locked="0"/>
    </xf>
    <xf numFmtId="44" fontId="6" fillId="12" borderId="36" xfId="1" applyFont="1" applyFill="1" applyBorder="1" applyAlignment="1" applyProtection="1">
      <alignment vertical="center"/>
      <protection locked="0"/>
    </xf>
    <xf numFmtId="44" fontId="6" fillId="12" borderId="27" xfId="1" applyFont="1" applyFill="1" applyBorder="1" applyAlignment="1" applyProtection="1">
      <alignment vertical="center"/>
      <protection locked="0"/>
    </xf>
    <xf numFmtId="44" fontId="6" fillId="12" borderId="28" xfId="1" applyFont="1" applyFill="1" applyBorder="1" applyAlignment="1" applyProtection="1">
      <alignment vertical="center"/>
      <protection locked="0"/>
    </xf>
    <xf numFmtId="44" fontId="6" fillId="12" borderId="29" xfId="1" applyFont="1" applyFill="1" applyBorder="1" applyAlignment="1" applyProtection="1">
      <alignment vertical="center"/>
      <protection locked="0"/>
    </xf>
    <xf numFmtId="44" fontId="6" fillId="12" borderId="55" xfId="1" applyFont="1" applyFill="1" applyBorder="1" applyAlignment="1" applyProtection="1">
      <alignment vertical="center"/>
      <protection locked="0"/>
    </xf>
    <xf numFmtId="0" fontId="0" fillId="0" borderId="0" xfId="0" applyAlignment="1">
      <alignment horizontal="center"/>
    </xf>
    <xf numFmtId="0" fontId="2" fillId="0" borderId="0" xfId="0" applyFont="1"/>
    <xf numFmtId="0" fontId="4" fillId="0" borderId="0" xfId="0" applyFont="1" applyAlignment="1">
      <alignment horizontal="center" vertical="center" wrapText="1"/>
    </xf>
    <xf numFmtId="0" fontId="0" fillId="0" borderId="0" xfId="0" applyAlignment="1">
      <alignment horizontal="left" wrapText="1"/>
    </xf>
    <xf numFmtId="0" fontId="0" fillId="0" borderId="0" xfId="0" applyAlignment="1">
      <alignment horizontal="center" vertical="center"/>
    </xf>
    <xf numFmtId="0" fontId="0" fillId="0" borderId="24" xfId="0" applyBorder="1" applyAlignment="1">
      <alignment horizontal="center" vertical="center"/>
    </xf>
    <xf numFmtId="0" fontId="6" fillId="0" borderId="25" xfId="0" applyFont="1" applyBorder="1" applyAlignment="1">
      <alignment vertical="center" wrapText="1"/>
    </xf>
    <xf numFmtId="0" fontId="6" fillId="0" borderId="37" xfId="0" applyFont="1" applyBorder="1" applyAlignment="1">
      <alignment vertical="center"/>
    </xf>
    <xf numFmtId="0" fontId="6" fillId="0" borderId="12" xfId="0" applyFont="1" applyBorder="1" applyAlignment="1">
      <alignment vertical="center" wrapText="1"/>
    </xf>
    <xf numFmtId="0" fontId="6" fillId="0" borderId="12"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vertical="center"/>
    </xf>
    <xf numFmtId="0" fontId="6" fillId="0" borderId="17" xfId="0" applyFont="1" applyBorder="1" applyAlignment="1">
      <alignment vertical="center" wrapText="1"/>
    </xf>
    <xf numFmtId="0" fontId="6" fillId="0" borderId="17" xfId="0" applyFont="1" applyBorder="1" applyAlignment="1">
      <alignment vertical="center"/>
    </xf>
    <xf numFmtId="0" fontId="6" fillId="8" borderId="17" xfId="0" applyFont="1" applyFill="1" applyBorder="1" applyAlignment="1">
      <alignment vertical="center" wrapText="1"/>
    </xf>
    <xf numFmtId="0" fontId="6" fillId="8" borderId="17" xfId="0" applyFont="1" applyFill="1" applyBorder="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44" fontId="7" fillId="0" borderId="0" xfId="1" applyFont="1" applyFill="1" applyBorder="1" applyAlignment="1" applyProtection="1">
      <alignment horizontal="center" vertical="center" wrapText="1"/>
    </xf>
    <xf numFmtId="0" fontId="6" fillId="0" borderId="0" xfId="0" applyFont="1" applyAlignment="1">
      <alignment vertical="center" wrapText="1"/>
    </xf>
    <xf numFmtId="0" fontId="6" fillId="0" borderId="0" xfId="0" applyFont="1" applyAlignment="1">
      <alignment vertical="center"/>
    </xf>
    <xf numFmtId="44" fontId="6" fillId="0" borderId="0" xfId="1" applyFont="1" applyFill="1" applyBorder="1" applyAlignment="1" applyProtection="1">
      <alignment vertical="center"/>
    </xf>
    <xf numFmtId="0" fontId="6" fillId="8" borderId="1" xfId="0" applyFont="1" applyFill="1" applyBorder="1" applyAlignment="1">
      <alignment vertical="center" wrapText="1"/>
    </xf>
    <xf numFmtId="0" fontId="6" fillId="8" borderId="1" xfId="0" applyFont="1" applyFill="1" applyBorder="1" applyAlignment="1">
      <alignment vertical="center"/>
    </xf>
    <xf numFmtId="0" fontId="10" fillId="0" borderId="0" xfId="0" applyFont="1" applyAlignment="1">
      <alignment horizontal="center" vertical="center" wrapText="1"/>
    </xf>
    <xf numFmtId="44" fontId="6" fillId="0" borderId="0" xfId="1" applyFont="1" applyFill="1" applyBorder="1" applyAlignment="1" applyProtection="1">
      <alignment horizontal="center" vertical="center" wrapText="1"/>
    </xf>
    <xf numFmtId="0" fontId="5" fillId="0" borderId="0" xfId="0" applyFont="1" applyAlignment="1">
      <alignment horizontal="left" vertical="center" wrapText="1"/>
    </xf>
    <xf numFmtId="0" fontId="5" fillId="0" borderId="26" xfId="0" applyFont="1" applyBorder="1" applyAlignment="1">
      <alignment horizontal="left" vertical="center" wrapText="1"/>
    </xf>
    <xf numFmtId="0" fontId="7" fillId="0" borderId="37" xfId="0" applyFont="1" applyBorder="1" applyAlignment="1">
      <alignment horizontal="center" vertical="center" wrapText="1"/>
    </xf>
    <xf numFmtId="44" fontId="6" fillId="0" borderId="25" xfId="1" applyFont="1" applyFill="1" applyBorder="1" applyAlignment="1" applyProtection="1">
      <alignment vertical="center" wrapText="1"/>
    </xf>
    <xf numFmtId="0" fontId="6" fillId="0" borderId="25" xfId="0" applyFont="1" applyBorder="1" applyAlignment="1">
      <alignment vertical="center"/>
    </xf>
    <xf numFmtId="0" fontId="7" fillId="0" borderId="53" xfId="0" applyFont="1" applyBorder="1" applyAlignment="1">
      <alignment horizontal="center" vertical="center" wrapText="1"/>
    </xf>
    <xf numFmtId="0" fontId="7" fillId="0" borderId="22" xfId="0" applyFont="1" applyBorder="1" applyAlignment="1">
      <alignment horizontal="center" vertical="center" wrapText="1"/>
    </xf>
    <xf numFmtId="0" fontId="6" fillId="0" borderId="23" xfId="0" applyFont="1" applyBorder="1" applyAlignment="1">
      <alignment vertical="center" wrapText="1"/>
    </xf>
    <xf numFmtId="0" fontId="6" fillId="0" borderId="23" xfId="0" applyFont="1" applyBorder="1" applyAlignment="1">
      <alignment vertical="center"/>
    </xf>
    <xf numFmtId="0" fontId="7" fillId="0" borderId="24" xfId="0" applyFont="1" applyBorder="1" applyAlignment="1">
      <alignment horizontal="center" vertical="center" wrapText="1"/>
    </xf>
    <xf numFmtId="44" fontId="6" fillId="0" borderId="0" xfId="1" applyFont="1" applyFill="1" applyBorder="1" applyAlignment="1" applyProtection="1">
      <alignment vertical="center" wrapText="1"/>
    </xf>
    <xf numFmtId="0" fontId="5" fillId="0" borderId="26" xfId="0" applyFont="1" applyBorder="1" applyAlignment="1">
      <alignment vertical="center" wrapText="1"/>
    </xf>
    <xf numFmtId="0" fontId="7" fillId="8" borderId="11" xfId="0" applyFont="1" applyFill="1" applyBorder="1" applyAlignment="1">
      <alignment horizontal="center" vertical="center" wrapText="1"/>
    </xf>
    <xf numFmtId="44" fontId="6" fillId="8" borderId="12" xfId="1" applyFont="1" applyFill="1" applyBorder="1" applyAlignment="1" applyProtection="1">
      <alignment vertical="center" wrapText="1"/>
    </xf>
    <xf numFmtId="0" fontId="8" fillId="8" borderId="12" xfId="0" applyFont="1" applyFill="1" applyBorder="1" applyAlignment="1">
      <alignment vertical="center" wrapText="1"/>
    </xf>
    <xf numFmtId="0" fontId="8" fillId="8" borderId="12" xfId="0" applyFont="1" applyFill="1" applyBorder="1" applyAlignment="1">
      <alignment vertical="center"/>
    </xf>
    <xf numFmtId="44" fontId="6" fillId="8" borderId="27" xfId="1" applyFont="1" applyFill="1" applyBorder="1" applyAlignment="1" applyProtection="1">
      <alignment vertical="center"/>
    </xf>
    <xf numFmtId="44" fontId="6" fillId="8" borderId="13" xfId="1" applyFont="1" applyFill="1" applyBorder="1" applyAlignment="1" applyProtection="1">
      <alignment vertical="center" wrapText="1"/>
    </xf>
    <xf numFmtId="0" fontId="7" fillId="8" borderId="16" xfId="0" applyFont="1" applyFill="1" applyBorder="1" applyAlignment="1">
      <alignment horizontal="center" vertical="center" wrapText="1"/>
    </xf>
    <xf numFmtId="44" fontId="6" fillId="8" borderId="17" xfId="1" applyFont="1" applyFill="1" applyBorder="1" applyAlignment="1" applyProtection="1">
      <alignment vertical="center" wrapText="1"/>
    </xf>
    <xf numFmtId="0" fontId="8" fillId="8" borderId="17" xfId="0" applyFont="1" applyFill="1" applyBorder="1" applyAlignment="1">
      <alignment vertical="center" wrapText="1"/>
    </xf>
    <xf numFmtId="0" fontId="8" fillId="8" borderId="17" xfId="0" applyFont="1" applyFill="1" applyBorder="1" applyAlignment="1">
      <alignment vertical="center"/>
    </xf>
    <xf numFmtId="44" fontId="6" fillId="8" borderId="29" xfId="1" applyFont="1" applyFill="1" applyBorder="1" applyAlignment="1" applyProtection="1">
      <alignment vertical="center"/>
    </xf>
    <xf numFmtId="44" fontId="6" fillId="8" borderId="18" xfId="1" applyFont="1" applyFill="1" applyBorder="1" applyAlignment="1" applyProtection="1">
      <alignment vertical="center" wrapText="1"/>
    </xf>
    <xf numFmtId="0" fontId="6" fillId="8" borderId="12" xfId="0" applyFont="1" applyFill="1" applyBorder="1" applyAlignment="1">
      <alignment vertical="center" wrapText="1"/>
    </xf>
    <xf numFmtId="0" fontId="6" fillId="8" borderId="12" xfId="0" applyFont="1" applyFill="1" applyBorder="1" applyAlignment="1">
      <alignment vertical="center"/>
    </xf>
    <xf numFmtId="44" fontId="6" fillId="0" borderId="15" xfId="1" applyFont="1" applyFill="1" applyBorder="1" applyAlignment="1" applyProtection="1">
      <alignment vertical="center" wrapText="1"/>
    </xf>
    <xf numFmtId="44" fontId="6" fillId="0" borderId="18" xfId="1" applyFont="1" applyFill="1" applyBorder="1" applyAlignment="1" applyProtection="1">
      <alignment vertical="center" wrapText="1"/>
    </xf>
    <xf numFmtId="0" fontId="7" fillId="8" borderId="24" xfId="0" applyFont="1" applyFill="1" applyBorder="1" applyAlignment="1">
      <alignment horizontal="center" vertical="center" wrapText="1"/>
    </xf>
    <xf numFmtId="44" fontId="6" fillId="8" borderId="25" xfId="1" applyFont="1" applyFill="1" applyBorder="1" applyAlignment="1" applyProtection="1">
      <alignment vertical="center" wrapText="1"/>
    </xf>
    <xf numFmtId="0" fontId="6" fillId="8" borderId="25" xfId="0" applyFont="1" applyFill="1" applyBorder="1" applyAlignment="1">
      <alignment vertical="center" wrapText="1"/>
    </xf>
    <xf numFmtId="0" fontId="6" fillId="8" borderId="25" xfId="0" applyFont="1" applyFill="1" applyBorder="1" applyAlignment="1">
      <alignment vertical="center"/>
    </xf>
    <xf numFmtId="44" fontId="6" fillId="8" borderId="36" xfId="1" applyFont="1" applyFill="1" applyBorder="1" applyAlignment="1" applyProtection="1">
      <alignment vertical="center"/>
    </xf>
    <xf numFmtId="44" fontId="6" fillId="8" borderId="26" xfId="1" applyFont="1" applyFill="1" applyBorder="1" applyAlignment="1" applyProtection="1">
      <alignment vertical="center" wrapText="1"/>
    </xf>
    <xf numFmtId="0" fontId="6" fillId="8" borderId="37" xfId="0" applyFont="1" applyFill="1" applyBorder="1" applyAlignment="1">
      <alignment horizontal="center" vertical="center" wrapText="1"/>
    </xf>
    <xf numFmtId="44" fontId="6" fillId="8" borderId="26" xfId="1" applyFont="1" applyFill="1" applyBorder="1" applyAlignment="1" applyProtection="1">
      <alignment vertical="center"/>
    </xf>
    <xf numFmtId="44" fontId="6" fillId="8" borderId="13" xfId="1" applyFont="1" applyFill="1" applyBorder="1" applyAlignment="1" applyProtection="1">
      <alignment vertical="center"/>
    </xf>
    <xf numFmtId="44" fontId="6" fillId="8" borderId="12" xfId="0" applyNumberFormat="1" applyFont="1" applyFill="1" applyBorder="1" applyAlignment="1">
      <alignment vertical="center" wrapText="1"/>
    </xf>
    <xf numFmtId="44" fontId="6" fillId="8" borderId="15" xfId="1" applyFont="1" applyFill="1" applyBorder="1" applyAlignment="1" applyProtection="1">
      <alignment vertical="center"/>
    </xf>
    <xf numFmtId="44" fontId="6" fillId="8" borderId="1" xfId="0" applyNumberFormat="1" applyFont="1" applyFill="1" applyBorder="1" applyAlignment="1">
      <alignment vertical="center" wrapText="1"/>
    </xf>
    <xf numFmtId="44" fontId="6" fillId="8" borderId="18" xfId="1" applyFont="1" applyFill="1" applyBorder="1" applyAlignment="1" applyProtection="1">
      <alignment vertical="center"/>
    </xf>
    <xf numFmtId="44" fontId="6" fillId="8" borderId="17" xfId="0" applyNumberFormat="1" applyFont="1" applyFill="1" applyBorder="1" applyAlignment="1">
      <alignment vertical="center" wrapText="1"/>
    </xf>
    <xf numFmtId="0" fontId="5" fillId="8" borderId="37" xfId="0" applyFont="1" applyFill="1" applyBorder="1" applyAlignment="1">
      <alignment horizontal="left" vertical="center" wrapText="1"/>
    </xf>
    <xf numFmtId="0" fontId="4" fillId="0" borderId="0" xfId="0" applyFont="1"/>
    <xf numFmtId="0" fontId="0" fillId="0" borderId="0" xfId="0" applyAlignment="1">
      <alignment horizontal="left" vertical="top"/>
    </xf>
    <xf numFmtId="0" fontId="0" fillId="0" borderId="0" xfId="0" applyAlignment="1">
      <alignment vertical="center" wrapText="1"/>
    </xf>
    <xf numFmtId="44" fontId="0" fillId="0" borderId="0" xfId="1" applyFont="1" applyProtection="1"/>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left" vertical="center" wrapText="1"/>
    </xf>
    <xf numFmtId="0" fontId="4" fillId="2" borderId="24" xfId="1" applyNumberFormat="1" applyFont="1" applyFill="1" applyBorder="1" applyAlignment="1" applyProtection="1">
      <alignment horizontal="left" vertical="center" wrapText="1"/>
    </xf>
    <xf numFmtId="0" fontId="4" fillId="2" borderId="25" xfId="1" applyNumberFormat="1" applyFont="1" applyFill="1" applyBorder="1" applyAlignment="1" applyProtection="1">
      <alignment horizontal="left" vertical="center" wrapText="1"/>
    </xf>
    <xf numFmtId="0" fontId="4" fillId="2" borderId="26" xfId="1" applyNumberFormat="1" applyFont="1" applyFill="1" applyBorder="1" applyAlignment="1" applyProtection="1">
      <alignment horizontal="left" vertical="center" wrapText="1"/>
    </xf>
    <xf numFmtId="0" fontId="3" fillId="0" borderId="0" xfId="0" applyFont="1" applyAlignment="1">
      <alignment horizontal="left" vertical="center" wrapText="1"/>
    </xf>
    <xf numFmtId="44" fontId="4" fillId="2" borderId="20" xfId="1" applyFont="1" applyFill="1" applyBorder="1" applyAlignment="1" applyProtection="1">
      <alignment horizontal="left" vertical="center" wrapText="1"/>
    </xf>
    <xf numFmtId="0" fontId="4" fillId="2" borderId="3" xfId="1" applyNumberFormat="1" applyFont="1" applyFill="1" applyBorder="1" applyAlignment="1" applyProtection="1">
      <alignment horizontal="left" vertical="center" wrapText="1"/>
    </xf>
    <xf numFmtId="0" fontId="4" fillId="2" borderId="40" xfId="1" applyNumberFormat="1" applyFont="1" applyFill="1" applyBorder="1" applyAlignment="1" applyProtection="1">
      <alignment horizontal="left" vertical="center" wrapText="1"/>
    </xf>
    <xf numFmtId="0" fontId="4" fillId="2" borderId="6" xfId="1" applyNumberFormat="1" applyFont="1" applyFill="1" applyBorder="1" applyAlignment="1" applyProtection="1">
      <alignment horizontal="left" vertical="center" wrapText="1"/>
    </xf>
    <xf numFmtId="44" fontId="4" fillId="3" borderId="24" xfId="1" applyFont="1" applyFill="1" applyBorder="1" applyAlignment="1" applyProtection="1">
      <alignment horizontal="left" vertical="center" wrapText="1"/>
    </xf>
    <xf numFmtId="0" fontId="4" fillId="3" borderId="25" xfId="1" applyNumberFormat="1" applyFont="1" applyFill="1" applyBorder="1" applyAlignment="1" applyProtection="1">
      <alignment horizontal="left" vertical="center" wrapText="1"/>
    </xf>
    <xf numFmtId="0" fontId="4" fillId="3" borderId="26" xfId="1" applyNumberFormat="1" applyFont="1" applyFill="1" applyBorder="1" applyAlignment="1" applyProtection="1">
      <alignment horizontal="left" vertical="center" wrapText="1"/>
    </xf>
    <xf numFmtId="0" fontId="4" fillId="3" borderId="36" xfId="1" applyNumberFormat="1" applyFont="1" applyFill="1" applyBorder="1" applyAlignment="1" applyProtection="1">
      <alignment horizontal="left" vertical="center" wrapText="1"/>
    </xf>
    <xf numFmtId="0" fontId="0" fillId="0" borderId="12" xfId="0" applyBorder="1" applyAlignment="1">
      <alignment vertical="center" wrapText="1"/>
    </xf>
    <xf numFmtId="0" fontId="0" fillId="0" borderId="13" xfId="0" applyBorder="1"/>
    <xf numFmtId="44" fontId="4" fillId="0" borderId="15" xfId="1" applyFont="1" applyFill="1" applyBorder="1" applyAlignment="1" applyProtection="1">
      <alignment vertical="center"/>
    </xf>
    <xf numFmtId="44" fontId="4" fillId="0" borderId="33" xfId="1" applyFont="1" applyFill="1" applyBorder="1" applyAlignment="1" applyProtection="1">
      <alignment vertical="center"/>
    </xf>
    <xf numFmtId="0" fontId="0" fillId="0" borderId="1" xfId="0" applyBorder="1" applyAlignment="1">
      <alignment vertical="center" wrapText="1"/>
    </xf>
    <xf numFmtId="0" fontId="0" fillId="0" borderId="15" xfId="0" applyBorder="1"/>
    <xf numFmtId="44" fontId="4" fillId="0" borderId="48" xfId="1" applyFont="1" applyFill="1" applyBorder="1" applyAlignment="1" applyProtection="1">
      <alignment vertical="center"/>
    </xf>
    <xf numFmtId="0" fontId="0" fillId="8" borderId="1" xfId="0" applyFill="1" applyBorder="1" applyAlignment="1">
      <alignment vertical="center" wrapText="1"/>
    </xf>
    <xf numFmtId="0" fontId="0" fillId="8" borderId="15" xfId="0" applyFill="1" applyBorder="1"/>
    <xf numFmtId="0" fontId="0" fillId="0" borderId="15"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44" fontId="4" fillId="0" borderId="18" xfId="1" applyFont="1" applyFill="1" applyBorder="1" applyAlignment="1" applyProtection="1">
      <alignment vertical="center"/>
    </xf>
    <xf numFmtId="0" fontId="0" fillId="0" borderId="21" xfId="0" applyBorder="1" applyAlignment="1">
      <alignment vertical="center" wrapText="1"/>
    </xf>
    <xf numFmtId="0" fontId="0" fillId="0" borderId="33" xfId="0" applyBorder="1" applyAlignment="1">
      <alignment vertical="center" wrapText="1"/>
    </xf>
    <xf numFmtId="44" fontId="0" fillId="0" borderId="52" xfId="1" applyFont="1" applyBorder="1" applyAlignment="1" applyProtection="1">
      <alignment vertical="center" wrapText="1"/>
    </xf>
    <xf numFmtId="44" fontId="9" fillId="3" borderId="3" xfId="1" applyFont="1" applyFill="1" applyBorder="1" applyAlignment="1" applyProtection="1">
      <alignment vertical="center"/>
    </xf>
    <xf numFmtId="44" fontId="4" fillId="0" borderId="40" xfId="1" applyFont="1" applyFill="1" applyBorder="1" applyAlignment="1" applyProtection="1">
      <alignment vertical="center"/>
    </xf>
    <xf numFmtId="44" fontId="9" fillId="3" borderId="6" xfId="1" applyFont="1" applyFill="1" applyBorder="1" applyAlignment="1" applyProtection="1">
      <alignment vertical="center"/>
    </xf>
    <xf numFmtId="0" fontId="0" fillId="0" borderId="23" xfId="0" applyBorder="1" applyAlignment="1">
      <alignment vertical="center" wrapText="1"/>
    </xf>
    <xf numFmtId="0" fontId="0" fillId="0" borderId="44" xfId="0" applyBorder="1" applyAlignment="1">
      <alignment vertical="center" wrapText="1"/>
    </xf>
    <xf numFmtId="44" fontId="0" fillId="0" borderId="16" xfId="1" applyFont="1" applyBorder="1" applyAlignment="1" applyProtection="1">
      <alignment vertical="center" wrapText="1"/>
    </xf>
    <xf numFmtId="44" fontId="9" fillId="3" borderId="17" xfId="1" applyFont="1" applyFill="1" applyBorder="1" applyAlignment="1" applyProtection="1">
      <alignment vertical="center"/>
    </xf>
    <xf numFmtId="44" fontId="9" fillId="3" borderId="29" xfId="1" applyFont="1" applyFill="1" applyBorder="1" applyAlignment="1" applyProtection="1">
      <alignment vertical="center"/>
    </xf>
    <xf numFmtId="0" fontId="0" fillId="4" borderId="4" xfId="0" applyFill="1" applyBorder="1" applyAlignment="1">
      <alignment vertical="center" wrapText="1"/>
    </xf>
    <xf numFmtId="0" fontId="0" fillId="4" borderId="4" xfId="0" applyFill="1" applyBorder="1"/>
    <xf numFmtId="44" fontId="0" fillId="4" borderId="52" xfId="1" applyFont="1" applyFill="1" applyBorder="1" applyAlignment="1" applyProtection="1">
      <alignment vertical="center"/>
    </xf>
    <xf numFmtId="0" fontId="0" fillId="4" borderId="3" xfId="0" applyFill="1" applyBorder="1" applyAlignment="1">
      <alignment vertical="center"/>
    </xf>
    <xf numFmtId="0" fontId="0" fillId="4" borderId="6" xfId="0" applyFill="1" applyBorder="1" applyAlignment="1">
      <alignment vertical="center"/>
    </xf>
    <xf numFmtId="0" fontId="0" fillId="4" borderId="1" xfId="0" applyFill="1" applyBorder="1" applyAlignment="1">
      <alignment vertical="center" wrapText="1"/>
    </xf>
    <xf numFmtId="0" fontId="0" fillId="4" borderId="1" xfId="0" applyFill="1" applyBorder="1"/>
    <xf numFmtId="44" fontId="0" fillId="4" borderId="14" xfId="1" applyFont="1" applyFill="1" applyBorder="1" applyAlignment="1" applyProtection="1">
      <alignment vertical="center"/>
    </xf>
    <xf numFmtId="0" fontId="0" fillId="4" borderId="2" xfId="0" applyFill="1" applyBorder="1"/>
    <xf numFmtId="0" fontId="0" fillId="4" borderId="2" xfId="0" applyFill="1" applyBorder="1" applyAlignment="1">
      <alignment vertical="center"/>
    </xf>
    <xf numFmtId="0" fontId="0" fillId="4" borderId="5" xfId="0" applyFill="1" applyBorder="1" applyAlignment="1">
      <alignment vertical="center"/>
    </xf>
    <xf numFmtId="0" fontId="0" fillId="4" borderId="4" xfId="0" applyFill="1" applyBorder="1" applyAlignment="1">
      <alignment vertical="center"/>
    </xf>
    <xf numFmtId="0" fontId="0" fillId="4" borderId="7" xfId="0" applyFill="1" applyBorder="1" applyAlignment="1">
      <alignment vertical="center"/>
    </xf>
    <xf numFmtId="0" fontId="0" fillId="4" borderId="1" xfId="0" applyFill="1" applyBorder="1" applyAlignment="1">
      <alignment vertical="center"/>
    </xf>
    <xf numFmtId="0" fontId="0" fillId="4" borderId="28" xfId="0" applyFill="1" applyBorder="1" applyAlignment="1">
      <alignment vertical="center"/>
    </xf>
    <xf numFmtId="0" fontId="0" fillId="4" borderId="2" xfId="0" applyFill="1" applyBorder="1" applyAlignment="1">
      <alignment vertical="center" wrapText="1"/>
    </xf>
    <xf numFmtId="44" fontId="0" fillId="4" borderId="16" xfId="1" applyFont="1" applyFill="1" applyBorder="1" applyAlignment="1" applyProtection="1">
      <alignment vertical="center"/>
    </xf>
    <xf numFmtId="0" fontId="0" fillId="4" borderId="23" xfId="0" applyFill="1" applyBorder="1" applyAlignment="1">
      <alignment vertical="center"/>
    </xf>
    <xf numFmtId="0" fontId="0" fillId="4" borderId="55" xfId="0" applyFill="1" applyBorder="1" applyAlignment="1">
      <alignment vertical="center"/>
    </xf>
    <xf numFmtId="44" fontId="0" fillId="3" borderId="24" xfId="1" applyFont="1" applyFill="1" applyBorder="1" applyAlignment="1" applyProtection="1">
      <alignment vertical="center"/>
    </xf>
    <xf numFmtId="0" fontId="0" fillId="3" borderId="25" xfId="0" applyFill="1" applyBorder="1" applyAlignment="1">
      <alignment vertical="center"/>
    </xf>
    <xf numFmtId="0" fontId="0" fillId="3" borderId="36" xfId="0" applyFill="1" applyBorder="1" applyAlignment="1">
      <alignment vertical="center"/>
    </xf>
    <xf numFmtId="0" fontId="0" fillId="0" borderId="4" xfId="0" applyBorder="1" applyAlignment="1">
      <alignment vertical="center" wrapText="1"/>
    </xf>
    <xf numFmtId="0" fontId="0" fillId="0" borderId="7" xfId="0" applyBorder="1"/>
    <xf numFmtId="44" fontId="0" fillId="0" borderId="52" xfId="1" applyFont="1" applyBorder="1" applyAlignment="1" applyProtection="1">
      <alignment vertical="center"/>
    </xf>
    <xf numFmtId="0" fontId="0" fillId="0" borderId="28" xfId="0" applyBorder="1"/>
    <xf numFmtId="44" fontId="0" fillId="0" borderId="14" xfId="1" applyFont="1" applyBorder="1" applyAlignment="1" applyProtection="1">
      <alignment vertical="center"/>
    </xf>
    <xf numFmtId="0" fontId="0" fillId="8" borderId="28" xfId="0" applyFill="1" applyBorder="1"/>
    <xf numFmtId="44" fontId="0" fillId="8" borderId="14" xfId="1" applyFont="1" applyFill="1" applyBorder="1" applyAlignment="1" applyProtection="1">
      <alignment vertical="center"/>
    </xf>
    <xf numFmtId="0" fontId="0" fillId="0" borderId="28" xfId="0" applyBorder="1" applyAlignment="1">
      <alignment vertical="center" wrapText="1"/>
    </xf>
    <xf numFmtId="0" fontId="0" fillId="8" borderId="28" xfId="0" applyFill="1" applyBorder="1" applyAlignment="1">
      <alignment vertical="center" wrapText="1"/>
    </xf>
    <xf numFmtId="44" fontId="0" fillId="8" borderId="14" xfId="1" applyFont="1" applyFill="1" applyBorder="1" applyAlignment="1" applyProtection="1">
      <alignment vertical="center" wrapText="1"/>
    </xf>
    <xf numFmtId="44" fontId="0" fillId="0" borderId="14" xfId="1" applyFont="1" applyBorder="1" applyAlignment="1" applyProtection="1">
      <alignment vertical="center" wrapText="1"/>
    </xf>
    <xf numFmtId="0" fontId="0" fillId="0" borderId="29" xfId="0" applyBorder="1" applyAlignment="1">
      <alignment vertical="center" wrapText="1"/>
    </xf>
    <xf numFmtId="44" fontId="4" fillId="3" borderId="40" xfId="1" applyFont="1" applyFill="1" applyBorder="1" applyAlignment="1" applyProtection="1">
      <alignment vertical="center"/>
    </xf>
    <xf numFmtId="0" fontId="0" fillId="0" borderId="27" xfId="0" applyBorder="1" applyAlignment="1">
      <alignment wrapText="1"/>
    </xf>
    <xf numFmtId="44" fontId="0" fillId="0" borderId="11" xfId="1" applyFont="1" applyBorder="1" applyAlignment="1" applyProtection="1">
      <alignment vertical="center" wrapText="1"/>
    </xf>
    <xf numFmtId="44" fontId="4" fillId="0" borderId="13" xfId="1" applyFont="1" applyFill="1" applyBorder="1" applyAlignment="1" applyProtection="1">
      <alignment vertical="center"/>
    </xf>
    <xf numFmtId="0" fontId="0" fillId="0" borderId="28" xfId="0" applyBorder="1" applyAlignment="1">
      <alignment wrapText="1"/>
    </xf>
    <xf numFmtId="0" fontId="0" fillId="8" borderId="28" xfId="0" applyFill="1" applyBorder="1" applyAlignment="1">
      <alignment wrapText="1"/>
    </xf>
    <xf numFmtId="0" fontId="0" fillId="0" borderId="1" xfId="0" applyBorder="1" applyAlignment="1">
      <alignment horizontal="left" wrapText="1"/>
    </xf>
    <xf numFmtId="0" fontId="0" fillId="0" borderId="29" xfId="0" applyBorder="1" applyAlignment="1">
      <alignment wrapText="1"/>
    </xf>
    <xf numFmtId="0" fontId="0" fillId="0" borderId="27" xfId="0" applyBorder="1" applyAlignment="1">
      <alignment vertical="center" wrapText="1"/>
    </xf>
    <xf numFmtId="44" fontId="0" fillId="3" borderId="19" xfId="1" applyFont="1" applyFill="1" applyBorder="1" applyAlignment="1" applyProtection="1">
      <alignment vertical="center" wrapText="1"/>
    </xf>
    <xf numFmtId="44" fontId="9" fillId="3" borderId="21" xfId="1" applyFont="1" applyFill="1" applyBorder="1" applyAlignment="1" applyProtection="1">
      <alignment vertical="center"/>
    </xf>
    <xf numFmtId="44" fontId="4" fillId="3" borderId="33" xfId="1" applyFont="1" applyFill="1" applyBorder="1" applyAlignment="1" applyProtection="1">
      <alignment vertical="center"/>
    </xf>
    <xf numFmtId="44" fontId="9" fillId="3" borderId="56" xfId="1" applyFont="1" applyFill="1" applyBorder="1" applyAlignment="1" applyProtection="1">
      <alignment vertical="center"/>
    </xf>
    <xf numFmtId="44" fontId="11" fillId="0" borderId="11" xfId="1" applyFont="1" applyFill="1" applyBorder="1" applyAlignment="1" applyProtection="1">
      <alignment vertical="center"/>
    </xf>
    <xf numFmtId="44" fontId="11" fillId="8" borderId="14" xfId="1" applyFont="1" applyFill="1" applyBorder="1" applyAlignment="1" applyProtection="1">
      <alignment vertical="center"/>
    </xf>
    <xf numFmtId="44" fontId="11" fillId="0" borderId="14" xfId="1" applyFont="1" applyFill="1" applyBorder="1" applyAlignment="1" applyProtection="1">
      <alignment vertical="center"/>
    </xf>
    <xf numFmtId="44" fontId="11" fillId="0" borderId="16" xfId="1" applyFont="1" applyFill="1" applyBorder="1" applyAlignment="1" applyProtection="1">
      <alignment vertical="center"/>
    </xf>
    <xf numFmtId="0" fontId="0" fillId="0" borderId="43" xfId="0" applyBorder="1" applyAlignment="1">
      <alignment wrapText="1"/>
    </xf>
    <xf numFmtId="44" fontId="0" fillId="0" borderId="0" xfId="1" applyFont="1" applyBorder="1" applyAlignment="1" applyProtection="1">
      <alignment vertical="center" wrapText="1"/>
    </xf>
    <xf numFmtId="0" fontId="0" fillId="0" borderId="0" xfId="0" applyAlignment="1">
      <alignment vertical="center"/>
    </xf>
    <xf numFmtId="44" fontId="4" fillId="2" borderId="24" xfId="1" applyFont="1" applyFill="1" applyBorder="1" applyAlignment="1" applyProtection="1">
      <alignment horizontal="left" vertical="center" wrapText="1"/>
    </xf>
    <xf numFmtId="0" fontId="3" fillId="0" borderId="0" xfId="0" applyFont="1"/>
    <xf numFmtId="44" fontId="0" fillId="3" borderId="24" xfId="1" applyFont="1" applyFill="1" applyBorder="1" applyAlignment="1" applyProtection="1">
      <alignment vertical="center" wrapText="1"/>
    </xf>
    <xf numFmtId="44" fontId="9" fillId="3" borderId="25" xfId="1" applyFont="1" applyFill="1" applyBorder="1" applyAlignment="1" applyProtection="1">
      <alignment vertical="center"/>
    </xf>
    <xf numFmtId="44" fontId="4" fillId="3" borderId="26" xfId="1" applyFont="1" applyFill="1" applyBorder="1" applyAlignment="1" applyProtection="1">
      <alignment vertical="center"/>
    </xf>
    <xf numFmtId="44" fontId="9" fillId="3" borderId="36" xfId="1" applyFont="1" applyFill="1" applyBorder="1" applyAlignment="1" applyProtection="1">
      <alignment vertical="center"/>
    </xf>
    <xf numFmtId="0" fontId="3" fillId="9" borderId="12" xfId="0" applyFont="1" applyFill="1" applyBorder="1" applyAlignment="1">
      <alignment vertical="center" wrapText="1"/>
    </xf>
    <xf numFmtId="44" fontId="3" fillId="9" borderId="52" xfId="1" applyFont="1" applyFill="1" applyBorder="1" applyAlignment="1" applyProtection="1">
      <alignment vertical="center"/>
    </xf>
    <xf numFmtId="44" fontId="9" fillId="10" borderId="4" xfId="1" applyFont="1" applyFill="1" applyBorder="1" applyAlignment="1" applyProtection="1">
      <alignment vertical="center"/>
    </xf>
    <xf numFmtId="44" fontId="9" fillId="10" borderId="12" xfId="1" applyFont="1" applyFill="1" applyBorder="1" applyAlignment="1" applyProtection="1">
      <alignment vertical="center"/>
    </xf>
    <xf numFmtId="0" fontId="3" fillId="9" borderId="4" xfId="0" applyFont="1" applyFill="1" applyBorder="1" applyAlignment="1">
      <alignment vertical="center" wrapText="1"/>
    </xf>
    <xf numFmtId="0" fontId="3" fillId="9" borderId="1" xfId="0" applyFont="1" applyFill="1" applyBorder="1" applyAlignment="1">
      <alignment vertical="center" wrapText="1"/>
    </xf>
    <xf numFmtId="44" fontId="3" fillId="9" borderId="14" xfId="1" applyFont="1" applyFill="1" applyBorder="1" applyAlignment="1" applyProtection="1">
      <alignment vertical="center"/>
    </xf>
    <xf numFmtId="44" fontId="9" fillId="10" borderId="1" xfId="1" applyFont="1" applyFill="1" applyBorder="1" applyAlignment="1" applyProtection="1">
      <alignment vertical="center"/>
    </xf>
    <xf numFmtId="0" fontId="3" fillId="0" borderId="1" xfId="0" applyFont="1" applyBorder="1" applyAlignment="1">
      <alignment vertical="center" wrapText="1"/>
    </xf>
    <xf numFmtId="0" fontId="3" fillId="0" borderId="15" xfId="0" applyFont="1" applyBorder="1"/>
    <xf numFmtId="44" fontId="3" fillId="0" borderId="14" xfId="1" applyFont="1" applyBorder="1" applyAlignment="1" applyProtection="1">
      <alignment vertical="center"/>
    </xf>
    <xf numFmtId="0" fontId="3" fillId="0" borderId="17" xfId="0" applyFont="1" applyBorder="1" applyAlignment="1">
      <alignment horizontal="left" vertical="center" wrapText="1"/>
    </xf>
    <xf numFmtId="0" fontId="3" fillId="0" borderId="17" xfId="0" applyFont="1" applyBorder="1" applyAlignment="1">
      <alignment vertical="center" wrapText="1"/>
    </xf>
    <xf numFmtId="44" fontId="3" fillId="0" borderId="16" xfId="1" applyFont="1" applyBorder="1" applyAlignment="1" applyProtection="1">
      <alignment vertical="center"/>
    </xf>
    <xf numFmtId="44" fontId="11" fillId="0" borderId="57" xfId="1" applyFont="1" applyFill="1" applyBorder="1" applyAlignment="1" applyProtection="1">
      <alignment vertical="center"/>
    </xf>
    <xf numFmtId="44" fontId="11" fillId="0" borderId="54" xfId="1" applyFont="1" applyFill="1" applyBorder="1" applyAlignment="1" applyProtection="1">
      <alignment vertical="center"/>
    </xf>
    <xf numFmtId="0" fontId="3" fillId="9" borderId="12" xfId="0" applyFont="1" applyFill="1" applyBorder="1" applyAlignment="1">
      <alignment wrapText="1"/>
    </xf>
    <xf numFmtId="0" fontId="3" fillId="9" borderId="1" xfId="0" applyFont="1" applyFill="1" applyBorder="1" applyAlignment="1">
      <alignment wrapText="1"/>
    </xf>
    <xf numFmtId="0" fontId="3" fillId="0" borderId="1" xfId="0" applyFont="1" applyBorder="1" applyAlignment="1">
      <alignment wrapText="1"/>
    </xf>
    <xf numFmtId="0" fontId="3" fillId="0" borderId="2" xfId="0" applyFont="1" applyBorder="1" applyAlignment="1">
      <alignment vertical="center" wrapText="1"/>
    </xf>
    <xf numFmtId="44" fontId="3" fillId="0" borderId="49" xfId="1" applyFont="1" applyBorder="1" applyAlignment="1" applyProtection="1">
      <alignment vertical="center"/>
    </xf>
    <xf numFmtId="44" fontId="4" fillId="0" borderId="47" xfId="1" applyFont="1" applyFill="1" applyBorder="1" applyAlignment="1" applyProtection="1">
      <alignment vertical="center"/>
    </xf>
    <xf numFmtId="44" fontId="3" fillId="9" borderId="11" xfId="1" applyFont="1" applyFill="1" applyBorder="1" applyAlignment="1" applyProtection="1">
      <alignment vertical="center"/>
    </xf>
    <xf numFmtId="0" fontId="3" fillId="9" borderId="4" xfId="0" applyFont="1" applyFill="1" applyBorder="1"/>
    <xf numFmtId="44" fontId="3" fillId="9" borderId="53" xfId="1" applyFont="1" applyFill="1" applyBorder="1" applyAlignment="1" applyProtection="1">
      <alignment vertical="center"/>
    </xf>
    <xf numFmtId="0" fontId="3" fillId="9" borderId="1" xfId="0" applyFont="1" applyFill="1" applyBorder="1"/>
    <xf numFmtId="0" fontId="3" fillId="11" borderId="1" xfId="0" applyFont="1" applyFill="1" applyBorder="1"/>
    <xf numFmtId="0" fontId="3" fillId="0" borderId="1" xfId="0" applyFont="1" applyBorder="1"/>
    <xf numFmtId="0" fontId="3" fillId="0" borderId="17" xfId="0" applyFont="1" applyBorder="1"/>
    <xf numFmtId="0" fontId="3" fillId="9" borderId="12" xfId="0" applyFont="1" applyFill="1" applyBorder="1"/>
    <xf numFmtId="0" fontId="3" fillId="0" borderId="1" xfId="0" applyFont="1" applyBorder="1" applyAlignment="1">
      <alignment vertical="center"/>
    </xf>
    <xf numFmtId="0" fontId="3" fillId="0" borderId="17" xfId="0" applyFont="1" applyBorder="1" applyAlignment="1">
      <alignment vertical="center"/>
    </xf>
    <xf numFmtId="0" fontId="3" fillId="9" borderId="12" xfId="0" applyFont="1" applyFill="1" applyBorder="1" applyAlignment="1">
      <alignment vertical="center"/>
    </xf>
    <xf numFmtId="44" fontId="4" fillId="9" borderId="53" xfId="1" applyFont="1" applyFill="1" applyBorder="1" applyAlignment="1" applyProtection="1">
      <alignment vertical="center"/>
    </xf>
    <xf numFmtId="44" fontId="4" fillId="9" borderId="57" xfId="1" applyFont="1" applyFill="1" applyBorder="1" applyAlignment="1" applyProtection="1">
      <alignment vertical="center"/>
    </xf>
    <xf numFmtId="44" fontId="9" fillId="10" borderId="7" xfId="1" applyFont="1" applyFill="1" applyBorder="1" applyAlignment="1" applyProtection="1">
      <alignment vertical="center"/>
    </xf>
    <xf numFmtId="44" fontId="9" fillId="10" borderId="28" xfId="1" applyFont="1" applyFill="1" applyBorder="1" applyAlignment="1" applyProtection="1">
      <alignment vertical="center"/>
    </xf>
    <xf numFmtId="0" fontId="3" fillId="9" borderId="1" xfId="0" applyFont="1" applyFill="1" applyBorder="1" applyAlignment="1">
      <alignment vertical="center"/>
    </xf>
    <xf numFmtId="0" fontId="3" fillId="11" borderId="1" xfId="0" applyFont="1" applyFill="1" applyBorder="1" applyAlignment="1">
      <alignment vertical="center"/>
    </xf>
    <xf numFmtId="0" fontId="3" fillId="9" borderId="4" xfId="0" applyFont="1" applyFill="1" applyBorder="1" applyAlignment="1">
      <alignment vertical="center"/>
    </xf>
    <xf numFmtId="44" fontId="3" fillId="0" borderId="0" xfId="1" applyFont="1" applyProtection="1"/>
    <xf numFmtId="0" fontId="3" fillId="0" borderId="0" xfId="0" applyFont="1" applyAlignment="1">
      <alignment vertical="center" wrapText="1"/>
    </xf>
    <xf numFmtId="0" fontId="3" fillId="0" borderId="0" xfId="0" applyFont="1" applyAlignment="1">
      <alignment horizontal="left" vertical="top"/>
    </xf>
    <xf numFmtId="44" fontId="3" fillId="0" borderId="0" xfId="1" applyFont="1" applyFill="1" applyBorder="1" applyProtection="1"/>
    <xf numFmtId="0" fontId="3" fillId="0" borderId="0" xfId="0" applyFont="1" applyAlignment="1">
      <alignment horizontal="left" wrapText="1"/>
    </xf>
    <xf numFmtId="44" fontId="9" fillId="12" borderId="1" xfId="1" applyFont="1" applyFill="1" applyBorder="1" applyAlignment="1" applyProtection="1">
      <alignment vertical="center"/>
      <protection locked="0"/>
    </xf>
    <xf numFmtId="44" fontId="9" fillId="12" borderId="4" xfId="1" applyFont="1" applyFill="1" applyBorder="1" applyAlignment="1" applyProtection="1">
      <alignment vertical="center"/>
      <protection locked="0"/>
    </xf>
    <xf numFmtId="44" fontId="9" fillId="12" borderId="17" xfId="1" applyFont="1" applyFill="1" applyBorder="1" applyAlignment="1" applyProtection="1">
      <alignment vertical="center"/>
      <protection locked="0"/>
    </xf>
    <xf numFmtId="44" fontId="9" fillId="7" borderId="21" xfId="1" applyFont="1" applyFill="1" applyBorder="1" applyAlignment="1" applyProtection="1">
      <alignment vertical="center"/>
      <protection locked="0"/>
    </xf>
    <xf numFmtId="44" fontId="9" fillId="7" borderId="28" xfId="1" applyFont="1" applyFill="1" applyBorder="1" applyAlignment="1" applyProtection="1">
      <alignment vertical="center"/>
      <protection locked="0"/>
    </xf>
    <xf numFmtId="44" fontId="9" fillId="7" borderId="4" xfId="1" applyFont="1" applyFill="1" applyBorder="1" applyAlignment="1" applyProtection="1">
      <alignment vertical="center"/>
      <protection locked="0"/>
    </xf>
    <xf numFmtId="44" fontId="9" fillId="7" borderId="1" xfId="1" applyFont="1" applyFill="1" applyBorder="1" applyAlignment="1" applyProtection="1">
      <alignment vertical="center"/>
      <protection locked="0"/>
    </xf>
    <xf numFmtId="44" fontId="9" fillId="12" borderId="12" xfId="1" applyFont="1" applyFill="1" applyBorder="1" applyAlignment="1" applyProtection="1">
      <alignment vertical="center"/>
      <protection locked="0"/>
    </xf>
    <xf numFmtId="44" fontId="9" fillId="7" borderId="17" xfId="1" applyFont="1" applyFill="1" applyBorder="1" applyAlignment="1" applyProtection="1">
      <alignment vertical="center"/>
      <protection locked="0"/>
    </xf>
    <xf numFmtId="44" fontId="9" fillId="7" borderId="12" xfId="1" applyFont="1" applyFill="1" applyBorder="1" applyAlignment="1" applyProtection="1">
      <alignment vertical="center"/>
      <protection locked="0"/>
    </xf>
    <xf numFmtId="44" fontId="11" fillId="7" borderId="12" xfId="1" applyFont="1" applyFill="1" applyBorder="1" applyAlignment="1" applyProtection="1">
      <alignment vertical="center"/>
      <protection locked="0"/>
    </xf>
    <xf numFmtId="44" fontId="11" fillId="7" borderId="1" xfId="1" applyFont="1" applyFill="1" applyBorder="1" applyAlignment="1" applyProtection="1">
      <alignment vertical="center"/>
      <protection locked="0"/>
    </xf>
    <xf numFmtId="44" fontId="11" fillId="7" borderId="17" xfId="1" applyFont="1" applyFill="1" applyBorder="1" applyAlignment="1" applyProtection="1">
      <alignment vertical="center"/>
      <protection locked="0"/>
    </xf>
    <xf numFmtId="44" fontId="9" fillId="12" borderId="2" xfId="1" applyFont="1" applyFill="1" applyBorder="1" applyAlignment="1" applyProtection="1">
      <alignment vertical="center"/>
      <protection locked="0"/>
    </xf>
    <xf numFmtId="44" fontId="9" fillId="7" borderId="2" xfId="1" applyFont="1" applyFill="1" applyBorder="1" applyAlignment="1" applyProtection="1">
      <alignment vertical="center"/>
      <protection locked="0"/>
    </xf>
    <xf numFmtId="44" fontId="9" fillId="7" borderId="29" xfId="1" applyFont="1" applyFill="1" applyBorder="1" applyAlignment="1" applyProtection="1">
      <alignment vertical="center"/>
      <protection locked="0"/>
    </xf>
    <xf numFmtId="44" fontId="9" fillId="7" borderId="5" xfId="1" applyFont="1" applyFill="1" applyBorder="1" applyAlignment="1" applyProtection="1">
      <alignment vertical="center"/>
      <protection locked="0"/>
    </xf>
    <xf numFmtId="44" fontId="0" fillId="0" borderId="36" xfId="1" applyFont="1" applyFill="1" applyBorder="1" applyAlignment="1" applyProtection="1">
      <alignment horizontal="center" vertical="center"/>
    </xf>
    <xf numFmtId="44" fontId="6" fillId="0" borderId="56" xfId="1" applyFont="1" applyFill="1" applyBorder="1" applyAlignment="1" applyProtection="1">
      <alignment vertical="center" wrapText="1"/>
    </xf>
    <xf numFmtId="44" fontId="6" fillId="0" borderId="23" xfId="1" applyFont="1" applyFill="1" applyBorder="1" applyAlignment="1" applyProtection="1">
      <alignment vertical="center" wrapText="1"/>
    </xf>
    <xf numFmtId="44" fontId="0" fillId="0" borderId="26" xfId="1" applyFont="1" applyFill="1" applyBorder="1" applyAlignment="1" applyProtection="1">
      <alignment vertical="center"/>
    </xf>
    <xf numFmtId="44" fontId="0" fillId="0" borderId="13" xfId="1" applyFont="1" applyFill="1" applyBorder="1" applyAlignment="1" applyProtection="1">
      <alignment vertical="center"/>
    </xf>
    <xf numFmtId="44" fontId="0" fillId="0" borderId="15" xfId="1" applyFont="1" applyFill="1" applyBorder="1" applyAlignment="1" applyProtection="1">
      <alignment vertical="center"/>
    </xf>
    <xf numFmtId="44" fontId="0" fillId="0" borderId="18" xfId="1" applyFont="1" applyFill="1" applyBorder="1" applyAlignment="1" applyProtection="1">
      <alignment vertical="center"/>
    </xf>
    <xf numFmtId="44" fontId="6" fillId="0" borderId="13" xfId="1" applyFont="1" applyFill="1" applyBorder="1" applyAlignment="1" applyProtection="1">
      <alignment vertical="center" wrapText="1"/>
    </xf>
    <xf numFmtId="44" fontId="7" fillId="0" borderId="13" xfId="1" applyFont="1" applyFill="1" applyBorder="1" applyAlignment="1" applyProtection="1">
      <alignment vertical="center" wrapText="1"/>
    </xf>
    <xf numFmtId="44" fontId="7" fillId="0" borderId="15" xfId="1" applyFont="1" applyFill="1" applyBorder="1" applyAlignment="1" applyProtection="1">
      <alignment vertical="center" wrapText="1"/>
    </xf>
    <xf numFmtId="44" fontId="7" fillId="0" borderId="18" xfId="1" applyFont="1" applyFill="1" applyBorder="1" applyAlignment="1" applyProtection="1">
      <alignment vertical="center" wrapText="1"/>
    </xf>
    <xf numFmtId="44" fontId="6" fillId="0" borderId="44" xfId="1" applyFont="1" applyFill="1" applyBorder="1" applyAlignment="1" applyProtection="1">
      <alignment vertical="center" wrapText="1"/>
    </xf>
    <xf numFmtId="44" fontId="6" fillId="0" borderId="26" xfId="1" applyFont="1" applyFill="1" applyBorder="1" applyAlignment="1" applyProtection="1">
      <alignment vertical="center" wrapText="1"/>
    </xf>
    <xf numFmtId="0" fontId="6" fillId="5" borderId="41" xfId="0" applyFont="1" applyFill="1" applyBorder="1" applyAlignment="1">
      <alignment horizontal="center" vertical="center" wrapText="1"/>
    </xf>
    <xf numFmtId="0" fontId="6" fillId="0" borderId="24" xfId="0" applyFont="1" applyBorder="1" applyAlignment="1">
      <alignment horizontal="center" vertical="center" wrapText="1"/>
    </xf>
    <xf numFmtId="0" fontId="0" fillId="6" borderId="41" xfId="0" applyFill="1" applyBorder="1" applyAlignment="1">
      <alignment horizontal="center" vertical="center" wrapText="1"/>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wrapText="1"/>
    </xf>
    <xf numFmtId="44" fontId="0" fillId="3" borderId="20" xfId="1" applyFont="1" applyFill="1" applyBorder="1" applyAlignment="1" applyProtection="1">
      <alignment wrapText="1"/>
    </xf>
    <xf numFmtId="44" fontId="9" fillId="3" borderId="3" xfId="1" applyFont="1" applyFill="1" applyBorder="1" applyProtection="1"/>
    <xf numFmtId="44" fontId="4" fillId="3" borderId="40" xfId="1" applyFont="1" applyFill="1" applyBorder="1" applyProtection="1"/>
    <xf numFmtId="44" fontId="9" fillId="3" borderId="9" xfId="1" applyFont="1" applyFill="1" applyBorder="1" applyProtection="1"/>
    <xf numFmtId="44" fontId="9" fillId="3" borderId="56" xfId="1" applyFont="1" applyFill="1" applyBorder="1" applyProtection="1"/>
    <xf numFmtId="0" fontId="3" fillId="9" borderId="27" xfId="0" applyFont="1" applyFill="1" applyBorder="1" applyAlignment="1">
      <alignment vertical="center"/>
    </xf>
    <xf numFmtId="0" fontId="3" fillId="9" borderId="28" xfId="0" applyFont="1" applyFill="1" applyBorder="1" applyAlignment="1">
      <alignment vertical="center"/>
    </xf>
    <xf numFmtId="0" fontId="3" fillId="0" borderId="28" xfId="0" applyFont="1" applyBorder="1" applyAlignment="1">
      <alignment vertical="center"/>
    </xf>
    <xf numFmtId="0" fontId="3" fillId="0" borderId="29" xfId="0" applyFont="1" applyBorder="1" applyAlignment="1">
      <alignment vertical="center"/>
    </xf>
    <xf numFmtId="0" fontId="7" fillId="8" borderId="30" xfId="0" applyFont="1" applyFill="1" applyBorder="1" applyAlignment="1">
      <alignment horizontal="center" vertical="center" wrapText="1"/>
    </xf>
    <xf numFmtId="0" fontId="7" fillId="8" borderId="32" xfId="0" applyFont="1" applyFill="1" applyBorder="1" applyAlignment="1">
      <alignment horizontal="center" vertical="center" wrapText="1"/>
    </xf>
    <xf numFmtId="0" fontId="7" fillId="0" borderId="19" xfId="0" applyFont="1" applyBorder="1" applyAlignment="1">
      <alignment horizontal="center" vertical="center" wrapText="1"/>
    </xf>
    <xf numFmtId="0" fontId="13" fillId="4" borderId="6" xfId="0" applyFont="1" applyFill="1" applyBorder="1"/>
    <xf numFmtId="0" fontId="13" fillId="4" borderId="3" xfId="0" applyFont="1" applyFill="1" applyBorder="1"/>
    <xf numFmtId="0" fontId="13" fillId="4" borderId="3" xfId="0" applyFont="1" applyFill="1" applyBorder="1" applyAlignment="1">
      <alignment horizontal="left" wrapText="1"/>
    </xf>
    <xf numFmtId="0" fontId="13" fillId="4" borderId="5" xfId="0" applyFont="1" applyFill="1" applyBorder="1"/>
    <xf numFmtId="0" fontId="13" fillId="4" borderId="2" xfId="0" applyFont="1" applyFill="1" applyBorder="1"/>
    <xf numFmtId="0" fontId="13" fillId="4" borderId="2" xfId="0" applyFont="1" applyFill="1" applyBorder="1" applyAlignment="1">
      <alignment horizontal="left" wrapText="1"/>
    </xf>
    <xf numFmtId="0" fontId="13" fillId="4" borderId="7" xfId="0" applyFont="1" applyFill="1" applyBorder="1"/>
    <xf numFmtId="0" fontId="13" fillId="4" borderId="4" xfId="0" applyFont="1" applyFill="1" applyBorder="1"/>
    <xf numFmtId="0" fontId="13" fillId="4" borderId="1" xfId="0" applyFont="1" applyFill="1" applyBorder="1" applyAlignment="1">
      <alignment horizontal="left" wrapText="1"/>
    </xf>
    <xf numFmtId="0" fontId="13" fillId="4" borderId="4" xfId="0" applyFont="1" applyFill="1" applyBorder="1" applyAlignment="1">
      <alignment horizontal="left" wrapText="1"/>
    </xf>
    <xf numFmtId="0" fontId="13" fillId="0" borderId="21" xfId="0" applyFont="1" applyBorder="1" applyAlignment="1">
      <alignment horizontal="left" vertical="top" wrapText="1"/>
    </xf>
    <xf numFmtId="0" fontId="13" fillId="0" borderId="21" xfId="0" applyFont="1" applyBorder="1" applyAlignment="1">
      <alignment horizontal="left" vertical="center" wrapText="1"/>
    </xf>
    <xf numFmtId="0" fontId="13" fillId="0" borderId="23" xfId="0" applyFont="1" applyBorder="1" applyAlignment="1">
      <alignment horizontal="left" vertical="top" wrapText="1"/>
    </xf>
    <xf numFmtId="0" fontId="13" fillId="0" borderId="23" xfId="0" applyFont="1" applyBorder="1" applyAlignment="1">
      <alignment horizontal="left" vertical="center" wrapText="1"/>
    </xf>
    <xf numFmtId="0" fontId="0" fillId="0" borderId="1" xfId="0" applyBorder="1" applyAlignment="1">
      <alignment horizontal="left" vertical="center" wrapText="1"/>
    </xf>
    <xf numFmtId="0" fontId="7" fillId="0" borderId="58" xfId="0" applyFont="1" applyBorder="1" applyAlignment="1">
      <alignment horizontal="center" vertical="center" wrapText="1"/>
    </xf>
    <xf numFmtId="44" fontId="6" fillId="7" borderId="5" xfId="1" applyFont="1" applyFill="1" applyBorder="1" applyAlignment="1" applyProtection="1">
      <alignment vertical="center" wrapText="1"/>
      <protection locked="0"/>
    </xf>
    <xf numFmtId="44" fontId="6" fillId="0" borderId="5" xfId="1" applyFont="1" applyFill="1" applyBorder="1" applyAlignment="1" applyProtection="1">
      <alignment vertical="center" wrapText="1"/>
    </xf>
    <xf numFmtId="0" fontId="6" fillId="0" borderId="2" xfId="0" applyFont="1" applyBorder="1" applyAlignment="1">
      <alignment vertical="center" wrapText="1"/>
    </xf>
    <xf numFmtId="0" fontId="6" fillId="0" borderId="2" xfId="0" applyFont="1" applyBorder="1" applyAlignment="1">
      <alignment vertical="center"/>
    </xf>
    <xf numFmtId="44" fontId="6" fillId="12" borderId="5" xfId="1" applyFont="1" applyFill="1" applyBorder="1" applyAlignment="1" applyProtection="1">
      <alignment vertical="center"/>
      <protection locked="0"/>
    </xf>
    <xf numFmtId="44" fontId="6" fillId="0" borderId="47" xfId="1" applyFont="1" applyFill="1" applyBorder="1" applyAlignment="1" applyProtection="1">
      <alignment vertical="center" wrapText="1"/>
    </xf>
    <xf numFmtId="44" fontId="6" fillId="0" borderId="21" xfId="1" applyFont="1" applyFill="1" applyBorder="1" applyAlignment="1" applyProtection="1">
      <alignment vertical="center" wrapText="1"/>
    </xf>
    <xf numFmtId="0" fontId="6" fillId="0" borderId="21" xfId="0" applyFont="1" applyBorder="1" applyAlignment="1">
      <alignment vertical="center"/>
    </xf>
    <xf numFmtId="44" fontId="6" fillId="12" borderId="21" xfId="1" applyFont="1" applyFill="1" applyBorder="1" applyAlignment="1" applyProtection="1">
      <alignment vertical="center"/>
      <protection locked="0"/>
    </xf>
    <xf numFmtId="44" fontId="6" fillId="0" borderId="33" xfId="1" applyFont="1" applyFill="1" applyBorder="1" applyAlignment="1" applyProtection="1">
      <alignment vertical="center" wrapText="1"/>
    </xf>
    <xf numFmtId="44" fontId="6" fillId="7" borderId="21" xfId="1" applyFont="1" applyFill="1" applyBorder="1" applyAlignment="1" applyProtection="1">
      <alignment vertical="center" wrapText="1"/>
      <protection locked="0"/>
    </xf>
    <xf numFmtId="0" fontId="6" fillId="0" borderId="21" xfId="0" applyFont="1" applyBorder="1" applyAlignment="1">
      <alignment vertical="center" wrapText="1"/>
    </xf>
    <xf numFmtId="44" fontId="6" fillId="12" borderId="25" xfId="1" applyFont="1" applyFill="1" applyBorder="1" applyAlignment="1" applyProtection="1">
      <alignment vertical="center"/>
      <protection locked="0"/>
    </xf>
    <xf numFmtId="0" fontId="7" fillId="0" borderId="42" xfId="0" applyFont="1" applyBorder="1" applyAlignment="1">
      <alignment vertical="center" wrapText="1"/>
    </xf>
    <xf numFmtId="44" fontId="6" fillId="0" borderId="42" xfId="1" applyFont="1" applyFill="1" applyBorder="1" applyAlignment="1" applyProtection="1">
      <alignment vertical="center" wrapText="1"/>
    </xf>
    <xf numFmtId="0" fontId="6" fillId="0" borderId="42" xfId="0" applyFont="1" applyBorder="1" applyAlignment="1">
      <alignment horizontal="left" vertical="center" wrapText="1"/>
    </xf>
    <xf numFmtId="0" fontId="6" fillId="8" borderId="21" xfId="0" applyFont="1" applyFill="1" applyBorder="1" applyAlignment="1">
      <alignment vertical="center" wrapText="1"/>
    </xf>
    <xf numFmtId="0" fontId="6" fillId="0" borderId="42" xfId="0" applyFont="1" applyBorder="1" applyAlignment="1">
      <alignment vertical="center"/>
    </xf>
    <xf numFmtId="44" fontId="6" fillId="8" borderId="56" xfId="1" applyFont="1" applyFill="1" applyBorder="1" applyAlignment="1" applyProtection="1">
      <alignment vertical="center"/>
    </xf>
    <xf numFmtId="44" fontId="6" fillId="8" borderId="33" xfId="1" applyFont="1" applyFill="1" applyBorder="1" applyAlignment="1" applyProtection="1">
      <alignment vertical="center" wrapText="1"/>
    </xf>
    <xf numFmtId="0" fontId="6" fillId="8" borderId="0" xfId="0" applyFont="1" applyFill="1" applyAlignment="1">
      <alignment horizontal="center" vertical="center" wrapText="1"/>
    </xf>
    <xf numFmtId="0" fontId="0" fillId="8" borderId="0" xfId="0" applyFill="1"/>
    <xf numFmtId="0" fontId="7" fillId="8" borderId="37" xfId="0" applyFont="1" applyFill="1" applyBorder="1" applyAlignment="1">
      <alignment horizontal="center" vertical="center" wrapText="1"/>
    </xf>
    <xf numFmtId="0" fontId="10" fillId="8" borderId="0" xfId="0" applyFont="1" applyFill="1" applyAlignment="1">
      <alignment vertical="center" wrapText="1"/>
    </xf>
    <xf numFmtId="0" fontId="5" fillId="8" borderId="0" xfId="0" applyFont="1" applyFill="1" applyAlignment="1">
      <alignment horizontal="left" vertical="center" wrapText="1"/>
    </xf>
    <xf numFmtId="0" fontId="0" fillId="0" borderId="39" xfId="0" applyBorder="1"/>
    <xf numFmtId="44" fontId="6" fillId="0" borderId="29" xfId="1" applyFont="1" applyFill="1" applyBorder="1" applyAlignment="1" applyProtection="1">
      <alignment vertical="center"/>
      <protection locked="0"/>
    </xf>
    <xf numFmtId="44" fontId="6" fillId="0" borderId="28" xfId="1" applyFont="1" applyFill="1" applyBorder="1" applyAlignment="1" applyProtection="1">
      <alignment vertical="center"/>
      <protection locked="0"/>
    </xf>
    <xf numFmtId="44" fontId="6" fillId="0" borderId="0" xfId="1" applyFont="1" applyFill="1" applyBorder="1" applyAlignment="1" applyProtection="1">
      <alignment vertical="center"/>
      <protection locked="0"/>
    </xf>
    <xf numFmtId="44" fontId="9" fillId="7" borderId="4" xfId="1" applyFont="1" applyFill="1" applyBorder="1" applyAlignment="1" applyProtection="1">
      <alignment horizontal="center" vertical="center"/>
      <protection locked="0"/>
    </xf>
    <xf numFmtId="44" fontId="9" fillId="7" borderId="23" xfId="1" applyFont="1" applyFill="1" applyBorder="1" applyAlignment="1" applyProtection="1">
      <alignment horizontal="center" vertical="center"/>
      <protection locked="0"/>
    </xf>
    <xf numFmtId="44" fontId="11" fillId="0" borderId="10" xfId="1" applyFont="1" applyFill="1" applyBorder="1" applyAlignment="1" applyProtection="1">
      <alignment horizontal="center" vertical="center"/>
    </xf>
    <xf numFmtId="44" fontId="11" fillId="0" borderId="52" xfId="1" applyFont="1" applyFill="1" applyBorder="1" applyAlignment="1" applyProtection="1">
      <alignment horizontal="center" vertical="center"/>
    </xf>
    <xf numFmtId="44" fontId="11" fillId="0" borderId="59" xfId="1" applyFont="1" applyFill="1" applyBorder="1" applyAlignment="1" applyProtection="1">
      <alignment horizontal="center" vertical="center"/>
    </xf>
    <xf numFmtId="44" fontId="3" fillId="0" borderId="0" xfId="0" applyNumberFormat="1" applyFont="1"/>
    <xf numFmtId="0" fontId="6" fillId="0" borderId="42" xfId="0" applyFont="1" applyBorder="1" applyAlignment="1">
      <alignment vertical="center" wrapText="1"/>
    </xf>
    <xf numFmtId="44" fontId="6" fillId="0" borderId="42" xfId="1" applyFont="1" applyFill="1" applyBorder="1" applyAlignment="1" applyProtection="1">
      <alignment vertical="center"/>
    </xf>
    <xf numFmtId="44" fontId="0" fillId="0" borderId="0" xfId="0" applyNumberFormat="1"/>
    <xf numFmtId="0" fontId="4" fillId="3" borderId="41" xfId="1" applyNumberFormat="1" applyFont="1" applyFill="1" applyBorder="1" applyAlignment="1" applyProtection="1">
      <alignment horizontal="left" vertical="center" wrapText="1"/>
    </xf>
    <xf numFmtId="44" fontId="11" fillId="0" borderId="19" xfId="1" applyFont="1" applyFill="1" applyBorder="1" applyAlignment="1" applyProtection="1">
      <alignment vertical="center"/>
    </xf>
    <xf numFmtId="44" fontId="11" fillId="8" borderId="57" xfId="1" applyFont="1" applyFill="1" applyBorder="1" applyAlignment="1" applyProtection="1">
      <alignment vertical="center"/>
    </xf>
    <xf numFmtId="44" fontId="9" fillId="3" borderId="50" xfId="1" applyFont="1" applyFill="1" applyBorder="1" applyAlignment="1" applyProtection="1">
      <alignment vertical="center"/>
    </xf>
    <xf numFmtId="44" fontId="9" fillId="3" borderId="54" xfId="1" applyFont="1" applyFill="1" applyBorder="1" applyAlignment="1" applyProtection="1">
      <alignment vertical="center"/>
    </xf>
    <xf numFmtId="0" fontId="0" fillId="4" borderId="50" xfId="0" applyFill="1" applyBorder="1" applyAlignment="1">
      <alignment vertical="center"/>
    </xf>
    <xf numFmtId="0" fontId="0" fillId="4" borderId="58" xfId="0" applyFill="1" applyBorder="1" applyAlignment="1">
      <alignment vertical="center"/>
    </xf>
    <xf numFmtId="0" fontId="0" fillId="4" borderId="59" xfId="0" applyFill="1" applyBorder="1" applyAlignment="1">
      <alignment vertical="center"/>
    </xf>
    <xf numFmtId="0" fontId="0" fillId="4" borderId="57" xfId="0" applyFill="1" applyBorder="1" applyAlignment="1">
      <alignment vertical="center"/>
    </xf>
    <xf numFmtId="0" fontId="0" fillId="4" borderId="10" xfId="0" applyFill="1" applyBorder="1" applyAlignment="1">
      <alignment vertical="center"/>
    </xf>
    <xf numFmtId="0" fontId="0" fillId="3" borderId="41" xfId="0" applyFill="1" applyBorder="1" applyAlignment="1">
      <alignment vertical="center"/>
    </xf>
    <xf numFmtId="44" fontId="9" fillId="8" borderId="14" xfId="1" applyFont="1" applyFill="1" applyBorder="1" applyAlignment="1" applyProtection="1">
      <alignment vertical="center"/>
    </xf>
    <xf numFmtId="44" fontId="9" fillId="3" borderId="9" xfId="1" applyFont="1" applyFill="1" applyBorder="1" applyAlignment="1" applyProtection="1">
      <alignment vertical="center"/>
    </xf>
    <xf numFmtId="44" fontId="9" fillId="3" borderId="41" xfId="1" applyFont="1" applyFill="1" applyBorder="1" applyAlignment="1" applyProtection="1">
      <alignment vertical="center"/>
    </xf>
    <xf numFmtId="44" fontId="4" fillId="9" borderId="59" xfId="1" applyFont="1" applyFill="1" applyBorder="1" applyAlignment="1" applyProtection="1">
      <alignment vertical="center"/>
    </xf>
    <xf numFmtId="44" fontId="9" fillId="10" borderId="59" xfId="1" applyFont="1" applyFill="1" applyBorder="1" applyAlignment="1" applyProtection="1">
      <alignment vertical="center"/>
    </xf>
    <xf numFmtId="44" fontId="9" fillId="10" borderId="57" xfId="1" applyFont="1" applyFill="1" applyBorder="1" applyAlignment="1" applyProtection="1">
      <alignment vertical="center"/>
    </xf>
    <xf numFmtId="44" fontId="11" fillId="0" borderId="58" xfId="1" applyFont="1" applyFill="1" applyBorder="1" applyAlignment="1" applyProtection="1">
      <alignment vertical="center"/>
    </xf>
    <xf numFmtId="44" fontId="9" fillId="10" borderId="11" xfId="1" applyFont="1" applyFill="1" applyBorder="1" applyAlignment="1" applyProtection="1">
      <alignment vertical="center"/>
    </xf>
    <xf numFmtId="44" fontId="9" fillId="10" borderId="14" xfId="1" applyFont="1" applyFill="1" applyBorder="1" applyAlignment="1" applyProtection="1">
      <alignment vertical="center"/>
    </xf>
    <xf numFmtId="44" fontId="3" fillId="0" borderId="14" xfId="0" applyNumberFormat="1" applyFont="1" applyBorder="1"/>
    <xf numFmtId="44" fontId="3" fillId="0" borderId="16" xfId="0" applyNumberFormat="1" applyFont="1" applyBorder="1"/>
    <xf numFmtId="44" fontId="3" fillId="0" borderId="14" xfId="1" applyFont="1" applyBorder="1" applyAlignment="1" applyProtection="1">
      <alignment vertical="center" wrapText="1"/>
    </xf>
    <xf numFmtId="44" fontId="3" fillId="11" borderId="14" xfId="1" applyFont="1" applyFill="1" applyBorder="1" applyAlignment="1" applyProtection="1">
      <alignment vertical="center"/>
    </xf>
    <xf numFmtId="44" fontId="3" fillId="0" borderId="14" xfId="1" applyFont="1" applyBorder="1" applyAlignment="1">
      <alignment vertical="center"/>
    </xf>
    <xf numFmtId="44" fontId="11" fillId="0" borderId="49" xfId="1" applyFont="1" applyFill="1" applyBorder="1" applyAlignment="1" applyProtection="1">
      <alignment vertical="center"/>
    </xf>
    <xf numFmtId="44" fontId="4" fillId="0" borderId="28" xfId="1" applyFont="1" applyFill="1" applyBorder="1" applyAlignment="1" applyProtection="1">
      <alignment vertical="center"/>
    </xf>
    <xf numFmtId="0" fontId="3" fillId="0" borderId="0" xfId="0" applyFont="1" applyAlignment="1">
      <alignment vertical="center"/>
    </xf>
    <xf numFmtId="0" fontId="4" fillId="2" borderId="42" xfId="1" applyNumberFormat="1" applyFont="1" applyFill="1" applyBorder="1" applyAlignment="1" applyProtection="1">
      <alignment horizontal="left" vertical="center" wrapText="1"/>
    </xf>
    <xf numFmtId="44" fontId="4" fillId="0" borderId="6" xfId="1" applyFont="1" applyFill="1" applyBorder="1" applyAlignment="1" applyProtection="1">
      <alignment vertical="center"/>
    </xf>
    <xf numFmtId="44" fontId="4" fillId="0" borderId="0" xfId="1" applyFont="1" applyFill="1" applyBorder="1" applyAlignment="1" applyProtection="1">
      <alignment vertical="center"/>
    </xf>
    <xf numFmtId="44" fontId="4" fillId="0" borderId="60" xfId="1" applyFont="1" applyFill="1" applyBorder="1" applyAlignment="1" applyProtection="1">
      <alignment vertical="center"/>
    </xf>
    <xf numFmtId="44" fontId="4" fillId="0" borderId="55" xfId="1" applyFont="1" applyFill="1" applyBorder="1" applyAlignment="1" applyProtection="1">
      <alignment vertical="center"/>
    </xf>
    <xf numFmtId="44" fontId="4" fillId="0" borderId="35" xfId="1" applyFont="1" applyFill="1" applyBorder="1" applyAlignment="1" applyProtection="1">
      <alignment vertical="center"/>
    </xf>
    <xf numFmtId="44" fontId="4" fillId="0" borderId="45" xfId="1" applyFont="1" applyFill="1" applyBorder="1" applyAlignment="1" applyProtection="1">
      <alignment vertical="center"/>
    </xf>
    <xf numFmtId="44" fontId="4" fillId="3" borderId="0" xfId="1" applyFont="1" applyFill="1" applyBorder="1" applyProtection="1"/>
    <xf numFmtId="0" fontId="4" fillId="2" borderId="0" xfId="1" applyNumberFormat="1" applyFont="1" applyFill="1" applyBorder="1" applyAlignment="1" applyProtection="1">
      <alignment horizontal="left" vertical="center" wrapText="1"/>
    </xf>
    <xf numFmtId="0" fontId="4" fillId="3" borderId="42" xfId="1" applyNumberFormat="1" applyFont="1" applyFill="1" applyBorder="1" applyAlignment="1" applyProtection="1">
      <alignment horizontal="left" vertical="center" wrapText="1"/>
    </xf>
    <xf numFmtId="44" fontId="4" fillId="3" borderId="18" xfId="1" applyFont="1" applyFill="1" applyBorder="1" applyAlignment="1" applyProtection="1">
      <alignment vertical="center"/>
    </xf>
    <xf numFmtId="0" fontId="3" fillId="4" borderId="40" xfId="0" applyFont="1" applyFill="1" applyBorder="1" applyAlignment="1">
      <alignment vertical="center"/>
    </xf>
    <xf numFmtId="0" fontId="3" fillId="4" borderId="47" xfId="0" applyFont="1" applyFill="1" applyBorder="1" applyAlignment="1">
      <alignment vertical="center"/>
    </xf>
    <xf numFmtId="0" fontId="3" fillId="4" borderId="48" xfId="0" applyFont="1" applyFill="1" applyBorder="1" applyAlignment="1">
      <alignment vertical="center"/>
    </xf>
    <xf numFmtId="0" fontId="3" fillId="4" borderId="15" xfId="0" applyFont="1" applyFill="1" applyBorder="1" applyAlignment="1">
      <alignment vertical="center"/>
    </xf>
    <xf numFmtId="0" fontId="3" fillId="4" borderId="44" xfId="0" applyFont="1" applyFill="1" applyBorder="1" applyAlignment="1">
      <alignment vertical="center"/>
    </xf>
    <xf numFmtId="0" fontId="3" fillId="3" borderId="26" xfId="0" applyFont="1" applyFill="1" applyBorder="1" applyAlignment="1">
      <alignment vertical="center"/>
    </xf>
    <xf numFmtId="0" fontId="3" fillId="9" borderId="27" xfId="0" applyFont="1" applyFill="1" applyBorder="1"/>
    <xf numFmtId="0" fontId="3" fillId="9" borderId="7" xfId="0" applyFont="1" applyFill="1" applyBorder="1"/>
    <xf numFmtId="0" fontId="3" fillId="9" borderId="28" xfId="0" applyFont="1" applyFill="1" applyBorder="1"/>
    <xf numFmtId="0" fontId="3" fillId="0" borderId="28" xfId="0" applyFont="1" applyBorder="1" applyAlignment="1">
      <alignment vertical="center" wrapText="1"/>
    </xf>
    <xf numFmtId="0" fontId="3" fillId="0" borderId="28" xfId="0" applyFont="1" applyBorder="1"/>
    <xf numFmtId="0" fontId="3" fillId="0" borderId="29" xfId="0" applyFont="1" applyBorder="1"/>
    <xf numFmtId="0" fontId="3" fillId="0" borderId="28" xfId="0" applyFont="1" applyBorder="1" applyAlignment="1">
      <alignment wrapText="1"/>
    </xf>
    <xf numFmtId="0" fontId="3" fillId="0" borderId="5" xfId="0" applyFont="1" applyBorder="1" applyAlignment="1">
      <alignment vertical="center"/>
    </xf>
    <xf numFmtId="0" fontId="3" fillId="11" borderId="28" xfId="0" applyFont="1" applyFill="1" applyBorder="1"/>
    <xf numFmtId="0" fontId="3" fillId="11" borderId="28" xfId="0" applyFont="1" applyFill="1" applyBorder="1" applyAlignment="1">
      <alignment vertical="center"/>
    </xf>
    <xf numFmtId="0" fontId="3" fillId="9" borderId="7" xfId="0" applyFont="1" applyFill="1" applyBorder="1" applyAlignment="1">
      <alignment vertical="center"/>
    </xf>
    <xf numFmtId="44" fontId="4" fillId="10" borderId="48" xfId="1" applyFont="1" applyFill="1" applyBorder="1" applyAlignment="1" applyProtection="1">
      <alignment vertical="center"/>
    </xf>
    <xf numFmtId="44" fontId="4" fillId="10" borderId="15" xfId="1" applyFont="1" applyFill="1" applyBorder="1" applyAlignment="1" applyProtection="1">
      <alignment vertical="center"/>
    </xf>
    <xf numFmtId="44" fontId="4" fillId="0" borderId="15" xfId="1" applyFont="1" applyFill="1" applyBorder="1" applyAlignment="1" applyProtection="1">
      <alignment vertical="center"/>
      <protection locked="0"/>
    </xf>
    <xf numFmtId="44" fontId="4" fillId="0" borderId="18" xfId="1" applyFont="1" applyFill="1" applyBorder="1" applyAlignment="1" applyProtection="1">
      <alignment vertical="center"/>
      <protection locked="0"/>
    </xf>
    <xf numFmtId="44" fontId="4" fillId="10" borderId="13" xfId="1" applyFont="1" applyFill="1" applyBorder="1" applyAlignment="1" applyProtection="1">
      <alignment vertical="center"/>
    </xf>
    <xf numFmtId="44" fontId="4" fillId="3" borderId="0" xfId="1" applyFont="1" applyFill="1" applyBorder="1" applyAlignment="1" applyProtection="1">
      <alignment vertical="center"/>
    </xf>
    <xf numFmtId="44" fontId="4" fillId="3" borderId="46" xfId="1" applyFont="1" applyFill="1" applyBorder="1" applyAlignment="1" applyProtection="1">
      <alignment vertical="center"/>
    </xf>
    <xf numFmtId="0" fontId="3" fillId="4" borderId="0" xfId="0" applyFont="1" applyFill="1" applyAlignment="1">
      <alignment vertical="center"/>
    </xf>
    <xf numFmtId="0" fontId="3" fillId="4" borderId="61" xfId="0" applyFont="1" applyFill="1" applyBorder="1" applyAlignment="1">
      <alignment vertical="center"/>
    </xf>
    <xf numFmtId="0" fontId="3" fillId="4" borderId="60" xfId="0" applyFont="1" applyFill="1" applyBorder="1" applyAlignment="1">
      <alignment vertical="center"/>
    </xf>
    <xf numFmtId="0" fontId="3" fillId="4" borderId="35" xfId="0" applyFont="1" applyFill="1" applyBorder="1" applyAlignment="1">
      <alignment vertical="center"/>
    </xf>
    <xf numFmtId="0" fontId="3" fillId="4" borderId="43" xfId="0" applyFont="1" applyFill="1" applyBorder="1" applyAlignment="1">
      <alignment vertical="center"/>
    </xf>
    <xf numFmtId="0" fontId="3" fillId="3" borderId="42" xfId="0" applyFont="1" applyFill="1" applyBorder="1" applyAlignment="1">
      <alignment vertical="center"/>
    </xf>
    <xf numFmtId="44" fontId="4" fillId="3" borderId="39" xfId="1" applyFont="1" applyFill="1" applyBorder="1" applyAlignment="1" applyProtection="1">
      <alignment vertical="center"/>
    </xf>
    <xf numFmtId="44" fontId="4" fillId="3" borderId="42" xfId="1" applyFont="1" applyFill="1" applyBorder="1" applyAlignment="1" applyProtection="1">
      <alignment vertical="center"/>
    </xf>
    <xf numFmtId="44" fontId="4" fillId="10" borderId="60" xfId="1" applyFont="1" applyFill="1" applyBorder="1" applyAlignment="1" applyProtection="1">
      <alignment vertical="center"/>
    </xf>
    <xf numFmtId="44" fontId="4" fillId="10" borderId="35" xfId="1" applyFont="1" applyFill="1" applyBorder="1" applyAlignment="1" applyProtection="1">
      <alignment vertical="center"/>
    </xf>
    <xf numFmtId="44" fontId="4" fillId="0" borderId="35" xfId="1" applyFont="1" applyFill="1" applyBorder="1" applyAlignment="1" applyProtection="1">
      <alignment vertical="center"/>
      <protection locked="0"/>
    </xf>
    <xf numFmtId="44" fontId="4" fillId="0" borderId="46" xfId="1" applyFont="1" applyFill="1" applyBorder="1" applyAlignment="1" applyProtection="1">
      <alignment vertical="center"/>
      <protection locked="0"/>
    </xf>
    <xf numFmtId="44" fontId="4" fillId="10" borderId="45" xfId="1" applyFont="1" applyFill="1" applyBorder="1" applyAlignment="1" applyProtection="1">
      <alignment vertical="center"/>
    </xf>
    <xf numFmtId="44" fontId="4" fillId="3" borderId="25" xfId="1" applyFont="1" applyFill="1" applyBorder="1" applyAlignment="1" applyProtection="1">
      <alignment vertical="center"/>
    </xf>
    <xf numFmtId="0" fontId="4" fillId="2" borderId="50" xfId="1" applyNumberFormat="1" applyFont="1" applyFill="1" applyBorder="1" applyAlignment="1" applyProtection="1">
      <alignment horizontal="left" vertical="center" wrapText="1"/>
    </xf>
    <xf numFmtId="44" fontId="0" fillId="0" borderId="49" xfId="1" applyFont="1" applyBorder="1" applyAlignment="1" applyProtection="1">
      <alignment vertical="center" wrapText="1"/>
    </xf>
    <xf numFmtId="44" fontId="4" fillId="0" borderId="39" xfId="1" applyFont="1" applyFill="1" applyBorder="1" applyAlignment="1" applyProtection="1">
      <alignment vertical="center"/>
    </xf>
    <xf numFmtId="44" fontId="4" fillId="0" borderId="44" xfId="1" applyFont="1" applyFill="1" applyBorder="1" applyAlignment="1" applyProtection="1">
      <alignment vertical="center"/>
    </xf>
    <xf numFmtId="44" fontId="4" fillId="7" borderId="35" xfId="1" applyFont="1" applyFill="1" applyBorder="1" applyAlignment="1" applyProtection="1">
      <alignment vertical="center"/>
    </xf>
    <xf numFmtId="44" fontId="4" fillId="7" borderId="15" xfId="1" applyFont="1" applyFill="1" applyBorder="1" applyAlignment="1" applyProtection="1">
      <alignment vertical="center"/>
    </xf>
    <xf numFmtId="44" fontId="3" fillId="0" borderId="35" xfId="1" applyFont="1" applyFill="1" applyBorder="1" applyAlignment="1" applyProtection="1">
      <alignment vertical="center"/>
    </xf>
    <xf numFmtId="0" fontId="4" fillId="4" borderId="40" xfId="0" applyFont="1" applyFill="1" applyBorder="1" applyAlignment="1">
      <alignment vertical="center"/>
    </xf>
    <xf numFmtId="0" fontId="4" fillId="4" borderId="47" xfId="0" applyFont="1" applyFill="1" applyBorder="1" applyAlignment="1">
      <alignment vertical="center"/>
    </xf>
    <xf numFmtId="0" fontId="4" fillId="4" borderId="48" xfId="0" applyFont="1" applyFill="1" applyBorder="1" applyAlignment="1">
      <alignment vertical="center"/>
    </xf>
    <xf numFmtId="0" fontId="4" fillId="4" borderId="15" xfId="0" applyFont="1" applyFill="1" applyBorder="1" applyAlignment="1">
      <alignment vertical="center"/>
    </xf>
    <xf numFmtId="0" fontId="4" fillId="4" borderId="44" xfId="0" applyFont="1" applyFill="1" applyBorder="1" applyAlignment="1">
      <alignment vertical="center"/>
    </xf>
    <xf numFmtId="0" fontId="4" fillId="3" borderId="26" xfId="0" applyFont="1" applyFill="1" applyBorder="1" applyAlignment="1">
      <alignment vertical="center"/>
    </xf>
    <xf numFmtId="0" fontId="4" fillId="0" borderId="0" xfId="0" applyFont="1" applyAlignment="1">
      <alignment vertical="center"/>
    </xf>
    <xf numFmtId="44" fontId="4" fillId="0" borderId="0" xfId="0" applyNumberFormat="1" applyFont="1"/>
    <xf numFmtId="0" fontId="3" fillId="2" borderId="3" xfId="1" applyNumberFormat="1" applyFont="1" applyFill="1" applyBorder="1" applyAlignment="1" applyProtection="1">
      <alignment horizontal="left" vertical="center" wrapText="1"/>
    </xf>
    <xf numFmtId="0" fontId="3" fillId="3" borderId="25" xfId="1" applyNumberFormat="1" applyFont="1" applyFill="1" applyBorder="1" applyAlignment="1" applyProtection="1">
      <alignment horizontal="left" vertical="center" wrapText="1"/>
    </xf>
    <xf numFmtId="44" fontId="3" fillId="0" borderId="21" xfId="1" applyFont="1" applyFill="1" applyBorder="1" applyAlignment="1" applyProtection="1">
      <alignment vertical="center"/>
    </xf>
    <xf numFmtId="44" fontId="3" fillId="8" borderId="1" xfId="1" applyFont="1" applyFill="1" applyBorder="1" applyAlignment="1" applyProtection="1">
      <alignment vertical="center"/>
    </xf>
    <xf numFmtId="44" fontId="3" fillId="0" borderId="3" xfId="1" applyFont="1" applyFill="1" applyBorder="1" applyAlignment="1" applyProtection="1">
      <alignment vertical="center"/>
    </xf>
    <xf numFmtId="44" fontId="3" fillId="0" borderId="17" xfId="1" applyFont="1" applyFill="1" applyBorder="1" applyAlignment="1" applyProtection="1">
      <alignment vertical="center"/>
    </xf>
    <xf numFmtId="0" fontId="3" fillId="4" borderId="3" xfId="0" applyFont="1" applyFill="1" applyBorder="1" applyAlignment="1">
      <alignment vertical="center"/>
    </xf>
    <xf numFmtId="0" fontId="3" fillId="4" borderId="2" xfId="0" applyFont="1" applyFill="1" applyBorder="1" applyAlignment="1">
      <alignment vertical="center"/>
    </xf>
    <xf numFmtId="0" fontId="3" fillId="4" borderId="4" xfId="0" applyFont="1" applyFill="1" applyBorder="1" applyAlignment="1">
      <alignment vertical="center"/>
    </xf>
    <xf numFmtId="0" fontId="3" fillId="4" borderId="1" xfId="0" applyFont="1" applyFill="1" applyBorder="1" applyAlignment="1">
      <alignment vertical="center"/>
    </xf>
    <xf numFmtId="0" fontId="3" fillId="4" borderId="23" xfId="0" applyFont="1" applyFill="1" applyBorder="1" applyAlignment="1">
      <alignment vertical="center"/>
    </xf>
    <xf numFmtId="0" fontId="3" fillId="3" borderId="25" xfId="0" applyFont="1" applyFill="1" applyBorder="1" applyAlignment="1">
      <alignment vertical="center"/>
    </xf>
    <xf numFmtId="44" fontId="3" fillId="0" borderId="4" xfId="1" applyFont="1" applyFill="1" applyBorder="1" applyAlignment="1" applyProtection="1">
      <alignment vertical="center"/>
    </xf>
    <xf numFmtId="44" fontId="3" fillId="0" borderId="1" xfId="1" applyFont="1" applyFill="1" applyBorder="1" applyAlignment="1" applyProtection="1">
      <alignment vertical="center"/>
    </xf>
    <xf numFmtId="44" fontId="3" fillId="3" borderId="25" xfId="1" applyFont="1" applyFill="1" applyBorder="1" applyAlignment="1" applyProtection="1">
      <alignment vertical="center"/>
    </xf>
    <xf numFmtId="44" fontId="3" fillId="0" borderId="2" xfId="1" applyFont="1" applyFill="1" applyBorder="1" applyAlignment="1" applyProtection="1">
      <alignment vertical="center"/>
    </xf>
    <xf numFmtId="44" fontId="3" fillId="0" borderId="12" xfId="1" applyFont="1" applyFill="1" applyBorder="1" applyAlignment="1" applyProtection="1">
      <alignment vertical="center"/>
    </xf>
    <xf numFmtId="44" fontId="3" fillId="3" borderId="21" xfId="1" applyFont="1" applyFill="1" applyBorder="1" applyAlignment="1" applyProtection="1">
      <alignment vertical="center"/>
    </xf>
    <xf numFmtId="44" fontId="11" fillId="0" borderId="12" xfId="1" applyFont="1" applyFill="1" applyBorder="1" applyAlignment="1" applyProtection="1">
      <alignment vertical="center"/>
    </xf>
    <xf numFmtId="44" fontId="11" fillId="8" borderId="1" xfId="1" applyFont="1" applyFill="1" applyBorder="1" applyAlignment="1" applyProtection="1">
      <alignment vertical="center"/>
    </xf>
    <xf numFmtId="44" fontId="11" fillId="0" borderId="1" xfId="1" applyFont="1" applyFill="1" applyBorder="1" applyAlignment="1" applyProtection="1">
      <alignment vertical="center"/>
    </xf>
    <xf numFmtId="44" fontId="11" fillId="0" borderId="17" xfId="1" applyFont="1" applyFill="1" applyBorder="1" applyAlignment="1" applyProtection="1">
      <alignment vertical="center"/>
    </xf>
    <xf numFmtId="0" fontId="3" fillId="0" borderId="43" xfId="0" applyFont="1" applyBorder="1" applyAlignment="1">
      <alignment vertical="center"/>
    </xf>
    <xf numFmtId="44" fontId="3" fillId="9" borderId="4" xfId="1" applyFont="1" applyFill="1" applyBorder="1" applyAlignment="1" applyProtection="1">
      <alignment vertical="center"/>
    </xf>
    <xf numFmtId="44" fontId="3" fillId="9" borderId="1" xfId="1" applyFont="1" applyFill="1" applyBorder="1" applyAlignment="1" applyProtection="1">
      <alignment vertical="center"/>
    </xf>
    <xf numFmtId="44" fontId="3" fillId="9" borderId="12" xfId="1" applyFont="1" applyFill="1" applyBorder="1" applyAlignment="1" applyProtection="1">
      <alignment vertical="center"/>
    </xf>
    <xf numFmtId="44" fontId="3" fillId="11" borderId="1" xfId="1" applyFont="1" applyFill="1" applyBorder="1" applyAlignment="1" applyProtection="1">
      <alignment vertical="center"/>
    </xf>
    <xf numFmtId="44" fontId="3" fillId="3" borderId="21" xfId="1" applyFont="1" applyFill="1" applyBorder="1" applyProtection="1"/>
    <xf numFmtId="44" fontId="3" fillId="0" borderId="0" xfId="1" applyFont="1"/>
    <xf numFmtId="0" fontId="3" fillId="2" borderId="0" xfId="1" applyNumberFormat="1" applyFont="1" applyFill="1" applyBorder="1" applyAlignment="1" applyProtection="1">
      <alignment horizontal="left" vertical="center" wrapText="1"/>
    </xf>
    <xf numFmtId="0" fontId="3" fillId="3" borderId="42" xfId="1" applyNumberFormat="1" applyFont="1" applyFill="1" applyBorder="1" applyAlignment="1" applyProtection="1">
      <alignment horizontal="left" vertical="center" wrapText="1"/>
    </xf>
    <xf numFmtId="44" fontId="3" fillId="3" borderId="0" xfId="1" applyFont="1" applyFill="1" applyBorder="1" applyAlignment="1" applyProtection="1">
      <alignment vertical="center"/>
    </xf>
    <xf numFmtId="44" fontId="3" fillId="3" borderId="46" xfId="1" applyFont="1" applyFill="1" applyBorder="1" applyAlignment="1" applyProtection="1">
      <alignment vertical="center"/>
    </xf>
    <xf numFmtId="44" fontId="3" fillId="0" borderId="60" xfId="1" applyFont="1" applyFill="1" applyBorder="1" applyAlignment="1" applyProtection="1">
      <alignment vertical="center"/>
    </xf>
    <xf numFmtId="44" fontId="3" fillId="0" borderId="0" xfId="1" applyFont="1" applyFill="1" applyBorder="1" applyAlignment="1" applyProtection="1">
      <alignment vertical="center"/>
    </xf>
    <xf numFmtId="44" fontId="3" fillId="3" borderId="42" xfId="1" applyFont="1" applyFill="1" applyBorder="1" applyAlignment="1" applyProtection="1">
      <alignment vertical="center"/>
    </xf>
    <xf numFmtId="44" fontId="3" fillId="0" borderId="39" xfId="1" applyFont="1" applyFill="1" applyBorder="1" applyAlignment="1" applyProtection="1">
      <alignment vertical="center"/>
    </xf>
    <xf numFmtId="44" fontId="3" fillId="0" borderId="28" xfId="1" applyFont="1" applyFill="1" applyBorder="1" applyAlignment="1" applyProtection="1">
      <alignment vertical="center"/>
    </xf>
    <xf numFmtId="44" fontId="3" fillId="3" borderId="39" xfId="1" applyFont="1" applyFill="1" applyBorder="1" applyAlignment="1" applyProtection="1">
      <alignment vertical="center"/>
    </xf>
    <xf numFmtId="44" fontId="3" fillId="0" borderId="43" xfId="1" applyFont="1" applyFill="1" applyBorder="1" applyAlignment="1" applyProtection="1">
      <alignment vertical="center"/>
    </xf>
    <xf numFmtId="44" fontId="3" fillId="10" borderId="60" xfId="1" applyFont="1" applyFill="1" applyBorder="1" applyAlignment="1" applyProtection="1">
      <alignment vertical="center"/>
    </xf>
    <xf numFmtId="44" fontId="3" fillId="10" borderId="35" xfId="1" applyFont="1" applyFill="1" applyBorder="1" applyAlignment="1" applyProtection="1">
      <alignment vertical="center"/>
    </xf>
    <xf numFmtId="44" fontId="3" fillId="0" borderId="35" xfId="1" applyFont="1" applyFill="1" applyBorder="1" applyAlignment="1" applyProtection="1">
      <alignment vertical="center"/>
      <protection locked="0"/>
    </xf>
    <xf numFmtId="44" fontId="3" fillId="0" borderId="6" xfId="1" applyFont="1" applyFill="1" applyBorder="1" applyAlignment="1" applyProtection="1">
      <alignment vertical="center"/>
    </xf>
    <xf numFmtId="44" fontId="3" fillId="10" borderId="45" xfId="1" applyFont="1" applyFill="1" applyBorder="1" applyAlignment="1" applyProtection="1">
      <alignment vertical="center"/>
    </xf>
    <xf numFmtId="44" fontId="3" fillId="0" borderId="55" xfId="1" applyFont="1" applyFill="1" applyBorder="1" applyAlignment="1" applyProtection="1">
      <alignment vertical="center"/>
    </xf>
    <xf numFmtId="44" fontId="3" fillId="0" borderId="46" xfId="1" applyFont="1" applyFill="1" applyBorder="1" applyAlignment="1" applyProtection="1">
      <alignment vertical="center"/>
      <protection locked="0"/>
    </xf>
    <xf numFmtId="44" fontId="16" fillId="3" borderId="25" xfId="1" applyFont="1" applyFill="1" applyBorder="1" applyAlignment="1" applyProtection="1">
      <alignment vertical="center"/>
    </xf>
    <xf numFmtId="44" fontId="3" fillId="3" borderId="3" xfId="1" applyFont="1" applyFill="1" applyBorder="1" applyProtection="1"/>
    <xf numFmtId="44" fontId="3" fillId="3" borderId="0" xfId="1" applyFont="1" applyFill="1" applyBorder="1" applyProtection="1"/>
    <xf numFmtId="44" fontId="3" fillId="0" borderId="0" xfId="0" applyNumberFormat="1" applyFont="1" applyAlignment="1">
      <alignment horizontal="right"/>
    </xf>
    <xf numFmtId="0" fontId="3" fillId="0" borderId="0" xfId="0" applyFont="1" applyAlignment="1">
      <alignment horizontal="right"/>
    </xf>
    <xf numFmtId="0" fontId="4" fillId="0" borderId="0" xfId="0" applyFont="1" applyAlignment="1">
      <alignment horizontal="right"/>
    </xf>
    <xf numFmtId="0" fontId="0" fillId="0" borderId="0" xfId="0" applyAlignment="1">
      <alignment wrapText="1"/>
    </xf>
    <xf numFmtId="44" fontId="4" fillId="0" borderId="2" xfId="1" applyFont="1" applyFill="1" applyBorder="1" applyAlignment="1" applyProtection="1">
      <alignment horizontal="center" vertical="center"/>
    </xf>
    <xf numFmtId="44" fontId="4" fillId="0" borderId="3" xfId="1" applyFont="1" applyFill="1" applyBorder="1" applyAlignment="1" applyProtection="1">
      <alignment horizontal="center" vertical="center"/>
    </xf>
    <xf numFmtId="44" fontId="4" fillId="0" borderId="4" xfId="1" applyFont="1" applyFill="1" applyBorder="1" applyAlignment="1" applyProtection="1">
      <alignment horizontal="center" vertical="center"/>
    </xf>
    <xf numFmtId="44" fontId="4" fillId="0" borderId="47" xfId="1" applyFont="1" applyFill="1" applyBorder="1" applyAlignment="1" applyProtection="1">
      <alignment horizontal="center" vertical="center"/>
    </xf>
    <xf numFmtId="44" fontId="4" fillId="0" borderId="40" xfId="1" applyFont="1" applyFill="1" applyBorder="1" applyAlignment="1" applyProtection="1">
      <alignment horizontal="center" vertical="center"/>
    </xf>
    <xf numFmtId="44" fontId="4" fillId="0" borderId="48" xfId="1" applyFont="1" applyFill="1" applyBorder="1" applyAlignment="1" applyProtection="1">
      <alignment horizontal="center" vertical="center"/>
    </xf>
    <xf numFmtId="44" fontId="3" fillId="0" borderId="2" xfId="1" applyFont="1" applyFill="1" applyBorder="1" applyAlignment="1" applyProtection="1">
      <alignment horizontal="center" vertical="center"/>
    </xf>
    <xf numFmtId="44" fontId="3" fillId="0" borderId="3" xfId="1" applyFont="1" applyFill="1" applyBorder="1" applyAlignment="1" applyProtection="1">
      <alignment horizontal="center" vertical="center"/>
    </xf>
    <xf numFmtId="44" fontId="3" fillId="0" borderId="4" xfId="1" applyFont="1" applyFill="1" applyBorder="1" applyAlignment="1" applyProtection="1">
      <alignment horizontal="center" vertical="center"/>
    </xf>
    <xf numFmtId="44" fontId="4" fillId="0" borderId="33" xfId="1" applyFont="1" applyFill="1" applyBorder="1" applyAlignment="1" applyProtection="1">
      <alignment horizontal="center" vertical="center"/>
    </xf>
    <xf numFmtId="44" fontId="4" fillId="0" borderId="21" xfId="1" applyFont="1" applyFill="1" applyBorder="1" applyAlignment="1" applyProtection="1">
      <alignment horizontal="center" vertical="center"/>
    </xf>
    <xf numFmtId="0" fontId="3" fillId="2" borderId="9"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3" fillId="2" borderId="50"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43" xfId="0" applyFont="1" applyFill="1" applyBorder="1" applyAlignment="1">
      <alignment horizontal="left" vertical="center" wrapText="1"/>
    </xf>
    <xf numFmtId="0" fontId="3" fillId="2" borderId="8" xfId="0" applyFont="1" applyFill="1" applyBorder="1" applyAlignment="1">
      <alignment horizontal="left" vertical="center" wrapText="1"/>
    </xf>
    <xf numFmtId="44" fontId="4" fillId="0" borderId="23" xfId="1" applyFont="1" applyFill="1" applyBorder="1" applyAlignment="1" applyProtection="1">
      <alignment horizontal="center" vertical="center"/>
    </xf>
    <xf numFmtId="44" fontId="4" fillId="0" borderId="44" xfId="1" applyFont="1" applyFill="1" applyBorder="1" applyAlignment="1" applyProtection="1">
      <alignment horizontal="center" vertical="center"/>
    </xf>
    <xf numFmtId="0" fontId="3" fillId="0" borderId="11" xfId="0" applyFont="1" applyBorder="1" applyAlignment="1">
      <alignment vertical="center" wrapText="1"/>
    </xf>
    <xf numFmtId="0" fontId="3" fillId="0" borderId="14" xfId="0" applyFont="1" applyBorder="1" applyAlignment="1">
      <alignment vertical="center" wrapText="1"/>
    </xf>
    <xf numFmtId="0" fontId="3" fillId="0" borderId="16" xfId="0" applyFont="1" applyBorder="1" applyAlignment="1">
      <alignment vertical="center" wrapText="1"/>
    </xf>
    <xf numFmtId="0" fontId="3" fillId="0" borderId="12" xfId="0" applyFont="1" applyBorder="1" applyAlignment="1">
      <alignment horizontal="left" vertical="top" wrapText="1"/>
    </xf>
    <xf numFmtId="0" fontId="3" fillId="0" borderId="1" xfId="0" applyFont="1" applyBorder="1" applyAlignment="1">
      <alignment horizontal="left" vertical="top" wrapText="1"/>
    </xf>
    <xf numFmtId="0" fontId="3" fillId="0" borderId="17" xfId="0" applyFont="1" applyBorder="1" applyAlignment="1">
      <alignment horizontal="left" vertical="top" wrapText="1"/>
    </xf>
    <xf numFmtId="0" fontId="3" fillId="0" borderId="1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Border="1" applyAlignment="1">
      <alignment horizontal="left" vertical="top" wrapText="1"/>
    </xf>
    <xf numFmtId="0" fontId="3" fillId="0" borderId="3" xfId="0" applyFont="1" applyBorder="1" applyAlignment="1">
      <alignment horizontal="left" vertical="top" wrapText="1"/>
    </xf>
    <xf numFmtId="0" fontId="3" fillId="0" borderId="23" xfId="0" applyFont="1" applyBorder="1" applyAlignment="1">
      <alignment horizontal="left" vertical="top"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left" vertical="top" wrapText="1"/>
    </xf>
    <xf numFmtId="0" fontId="4" fillId="3" borderId="41" xfId="0" applyFont="1" applyFill="1" applyBorder="1" applyAlignment="1">
      <alignment horizontal="left"/>
    </xf>
    <xf numFmtId="0" fontId="4" fillId="3" borderId="42" xfId="0" applyFont="1" applyFill="1" applyBorder="1" applyAlignment="1">
      <alignment horizontal="left"/>
    </xf>
    <xf numFmtId="0" fontId="3" fillId="0" borderId="52" xfId="0" applyFont="1" applyBorder="1" applyAlignment="1">
      <alignment vertical="center" wrapText="1"/>
    </xf>
    <xf numFmtId="0" fontId="4" fillId="3" borderId="9" xfId="0" applyFont="1" applyFill="1" applyBorder="1" applyAlignment="1">
      <alignment horizontal="left"/>
    </xf>
    <xf numFmtId="0" fontId="4" fillId="3" borderId="39" xfId="0" applyFont="1" applyFill="1" applyBorder="1" applyAlignment="1">
      <alignment horizontal="left"/>
    </xf>
    <xf numFmtId="0" fontId="3" fillId="0" borderId="49" xfId="0" applyFont="1" applyBorder="1" applyAlignment="1">
      <alignment vertical="center" wrapText="1"/>
    </xf>
    <xf numFmtId="0" fontId="3" fillId="0" borderId="2" xfId="0" applyFont="1" applyBorder="1" applyAlignment="1">
      <alignment horizontal="left" vertical="top" wrapText="1"/>
    </xf>
    <xf numFmtId="0" fontId="3" fillId="0" borderId="17" xfId="0" applyFont="1" applyBorder="1" applyAlignment="1">
      <alignment horizontal="center" vertical="center" wrapText="1"/>
    </xf>
    <xf numFmtId="0" fontId="3" fillId="13" borderId="12" xfId="0" applyFont="1" applyFill="1" applyBorder="1" applyAlignment="1">
      <alignment horizontal="left" vertical="top" wrapText="1"/>
    </xf>
    <xf numFmtId="0" fontId="3" fillId="13" borderId="17" xfId="0" applyFont="1" applyFill="1" applyBorder="1" applyAlignment="1">
      <alignment horizontal="left" vertical="top" wrapText="1"/>
    </xf>
    <xf numFmtId="0" fontId="3" fillId="0" borderId="11" xfId="0" applyFont="1" applyBorder="1" applyAlignment="1">
      <alignment horizontal="left" vertical="center" wrapText="1"/>
    </xf>
    <xf numFmtId="0" fontId="3" fillId="0" borderId="16"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3" xfId="0" applyFont="1" applyBorder="1" applyAlignment="1">
      <alignment horizontal="left" vertical="center" wrapText="1"/>
    </xf>
    <xf numFmtId="0" fontId="4" fillId="2" borderId="41"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4" fillId="2" borderId="38" xfId="0" applyFont="1" applyFill="1"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left" vertical="center" wrapText="1"/>
    </xf>
    <xf numFmtId="0" fontId="0" fillId="0" borderId="12" xfId="0" applyBorder="1" applyAlignment="1">
      <alignment horizontal="left" vertical="top" wrapText="1"/>
    </xf>
    <xf numFmtId="0" fontId="0" fillId="0" borderId="1" xfId="0" applyBorder="1" applyAlignment="1">
      <alignment horizontal="left" vertical="top" wrapText="1"/>
    </xf>
    <xf numFmtId="0" fontId="0" fillId="0" borderId="17" xfId="0" applyBorder="1" applyAlignment="1">
      <alignment horizontal="left" vertical="top" wrapText="1"/>
    </xf>
    <xf numFmtId="0" fontId="13" fillId="4" borderId="3" xfId="0" applyFont="1" applyFill="1" applyBorder="1" applyAlignment="1">
      <alignment horizontal="left" vertical="top" wrapText="1"/>
    </xf>
    <xf numFmtId="0" fontId="13" fillId="4" borderId="2" xfId="0" applyFont="1" applyFill="1" applyBorder="1" applyAlignment="1">
      <alignment horizontal="left" vertical="top" wrapText="1"/>
    </xf>
    <xf numFmtId="0" fontId="13" fillId="4" borderId="4" xfId="0" applyFont="1" applyFill="1" applyBorder="1" applyAlignment="1">
      <alignment horizontal="left" vertical="top" wrapText="1"/>
    </xf>
    <xf numFmtId="0" fontId="0" fillId="0" borderId="3" xfId="0" applyBorder="1" applyAlignment="1">
      <alignment horizontal="left" vertical="top" wrapText="1"/>
    </xf>
    <xf numFmtId="0" fontId="0" fillId="0" borderId="3" xfId="0" applyBorder="1" applyAlignment="1">
      <alignment horizontal="left" vertical="top"/>
    </xf>
    <xf numFmtId="0" fontId="0" fillId="0" borderId="23" xfId="0" applyBorder="1" applyAlignment="1">
      <alignment horizontal="left" vertical="top"/>
    </xf>
    <xf numFmtId="0" fontId="0" fillId="0" borderId="1" xfId="0" applyBorder="1" applyAlignment="1">
      <alignment horizontal="left" vertical="top"/>
    </xf>
    <xf numFmtId="0" fontId="0" fillId="0" borderId="17" xfId="0" applyBorder="1" applyAlignment="1">
      <alignment horizontal="left" vertical="top"/>
    </xf>
    <xf numFmtId="0" fontId="4" fillId="0" borderId="11" xfId="0" applyFont="1" applyBorder="1" applyAlignment="1">
      <alignment horizontal="left" vertical="top" wrapText="1"/>
    </xf>
    <xf numFmtId="0" fontId="4" fillId="0" borderId="14" xfId="0" applyFont="1" applyBorder="1" applyAlignment="1">
      <alignment horizontal="left" vertical="top" wrapText="1"/>
    </xf>
    <xf numFmtId="0" fontId="4" fillId="0" borderId="16" xfId="0" applyFont="1" applyBorder="1" applyAlignment="1">
      <alignment horizontal="left" vertical="top" wrapText="1"/>
    </xf>
    <xf numFmtId="0" fontId="4" fillId="3" borderId="9" xfId="0" applyFont="1" applyFill="1" applyBorder="1" applyAlignment="1">
      <alignment horizontal="left" vertical="center" wrapText="1"/>
    </xf>
    <xf numFmtId="0" fontId="4" fillId="3" borderId="39"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3" borderId="38" xfId="0" applyFont="1" applyFill="1" applyBorder="1" applyAlignment="1">
      <alignment horizontal="left"/>
    </xf>
    <xf numFmtId="0" fontId="4" fillId="3" borderId="34" xfId="0" applyFont="1" applyFill="1" applyBorder="1" applyAlignment="1">
      <alignment horizontal="left"/>
    </xf>
    <xf numFmtId="44" fontId="11" fillId="0" borderId="14" xfId="1" applyFont="1" applyFill="1" applyBorder="1" applyAlignment="1" applyProtection="1">
      <alignment horizontal="center" vertical="center"/>
    </xf>
    <xf numFmtId="44" fontId="0" fillId="0" borderId="20" xfId="1" applyFont="1" applyBorder="1" applyAlignment="1" applyProtection="1">
      <alignment horizontal="center" vertical="center"/>
    </xf>
    <xf numFmtId="44" fontId="0" fillId="0" borderId="52" xfId="1" applyFont="1" applyBorder="1" applyAlignment="1" applyProtection="1">
      <alignment horizontal="center" vertical="center"/>
    </xf>
    <xf numFmtId="44" fontId="0" fillId="0" borderId="11" xfId="1" applyFont="1" applyBorder="1" applyAlignment="1" applyProtection="1">
      <alignment horizontal="center" vertical="center" wrapText="1"/>
    </xf>
    <xf numFmtId="44" fontId="0" fillId="0" borderId="14" xfId="1" applyFont="1" applyBorder="1" applyAlignment="1" applyProtection="1">
      <alignment horizontal="center" vertical="center" wrapText="1"/>
    </xf>
    <xf numFmtId="0" fontId="4" fillId="3" borderId="50" xfId="0" applyFont="1" applyFill="1" applyBorder="1" applyAlignment="1">
      <alignment horizontal="left"/>
    </xf>
    <xf numFmtId="0" fontId="4" fillId="3" borderId="0" xfId="0" applyFont="1" applyFill="1" applyAlignment="1">
      <alignment horizontal="left"/>
    </xf>
    <xf numFmtId="0" fontId="4" fillId="3" borderId="51" xfId="0" applyFont="1" applyFill="1" applyBorder="1" applyAlignment="1">
      <alignment horizontal="left"/>
    </xf>
    <xf numFmtId="0" fontId="0" fillId="0" borderId="17"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left" vertical="top" wrapText="1"/>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21" xfId="0" applyBorder="1" applyAlignment="1">
      <alignment horizontal="left" vertical="top" wrapText="1"/>
    </xf>
    <xf numFmtId="0" fontId="0" fillId="0" borderId="23" xfId="0" applyBorder="1" applyAlignment="1">
      <alignment horizontal="left" vertical="top" wrapText="1"/>
    </xf>
    <xf numFmtId="0" fontId="14" fillId="6" borderId="19" xfId="0" applyFont="1" applyFill="1" applyBorder="1" applyAlignment="1">
      <alignment horizontal="left" vertical="top" wrapText="1"/>
    </xf>
    <xf numFmtId="0" fontId="14" fillId="6" borderId="22" xfId="0" applyFont="1" applyFill="1" applyBorder="1" applyAlignment="1">
      <alignment horizontal="left" vertical="top" wrapText="1"/>
    </xf>
    <xf numFmtId="0" fontId="13" fillId="0" borderId="21" xfId="0" applyFont="1" applyBorder="1" applyAlignment="1">
      <alignment horizontal="center" vertical="top"/>
    </xf>
    <xf numFmtId="0" fontId="13" fillId="0" borderId="23" xfId="0" applyFont="1" applyBorder="1" applyAlignment="1">
      <alignment horizontal="center" vertical="top"/>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4" fillId="0" borderId="22" xfId="0" applyFont="1" applyBorder="1" applyAlignment="1">
      <alignment horizontal="left" vertical="top" wrapText="1"/>
    </xf>
    <xf numFmtId="0" fontId="3" fillId="0" borderId="4" xfId="0" applyFont="1" applyBorder="1" applyAlignment="1">
      <alignment horizontal="center" vertical="center" wrapText="1"/>
    </xf>
    <xf numFmtId="44" fontId="11" fillId="0" borderId="20" xfId="1" applyFont="1" applyFill="1" applyBorder="1" applyAlignment="1" applyProtection="1">
      <alignment horizontal="center" vertical="center"/>
    </xf>
    <xf numFmtId="44" fontId="11" fillId="0" borderId="52" xfId="1" applyFont="1" applyFill="1" applyBorder="1" applyAlignment="1" applyProtection="1">
      <alignment horizontal="center" vertical="center"/>
    </xf>
    <xf numFmtId="44" fontId="11" fillId="0" borderId="49" xfId="1" applyFont="1" applyFill="1" applyBorder="1" applyAlignment="1" applyProtection="1">
      <alignment horizontal="center" vertical="center"/>
    </xf>
    <xf numFmtId="44" fontId="9" fillId="7" borderId="1" xfId="1" applyFont="1" applyFill="1" applyBorder="1" applyAlignment="1" applyProtection="1">
      <alignment horizontal="center" vertical="center"/>
      <protection locked="0"/>
    </xf>
    <xf numFmtId="44" fontId="3" fillId="0" borderId="1" xfId="1" applyFont="1" applyFill="1" applyBorder="1" applyAlignment="1" applyProtection="1">
      <alignment horizontal="center" vertical="center"/>
    </xf>
    <xf numFmtId="44" fontId="9" fillId="7" borderId="3" xfId="1" applyFont="1" applyFill="1" applyBorder="1" applyAlignment="1" applyProtection="1">
      <alignment horizontal="center" vertical="center"/>
      <protection locked="0"/>
    </xf>
    <xf numFmtId="44" fontId="9" fillId="7" borderId="4" xfId="1" applyFont="1" applyFill="1" applyBorder="1" applyAlignment="1" applyProtection="1">
      <alignment horizontal="center" vertical="center"/>
      <protection locked="0"/>
    </xf>
    <xf numFmtId="44" fontId="0" fillId="0" borderId="49" xfId="1" applyFont="1" applyBorder="1" applyAlignment="1" applyProtection="1">
      <alignment horizontal="center" vertical="center"/>
    </xf>
    <xf numFmtId="44" fontId="9" fillId="7" borderId="2" xfId="1" applyFont="1" applyFill="1" applyBorder="1" applyAlignment="1" applyProtection="1">
      <alignment horizontal="center" vertical="center"/>
      <protection locked="0"/>
    </xf>
    <xf numFmtId="44" fontId="0" fillId="0" borderId="49" xfId="1" applyFont="1" applyBorder="1" applyAlignment="1" applyProtection="1">
      <alignment horizontal="center" vertical="center" wrapText="1"/>
    </xf>
    <xf numFmtId="44" fontId="0" fillId="0" borderId="20" xfId="1" applyFont="1" applyBorder="1" applyAlignment="1" applyProtection="1">
      <alignment horizontal="center" vertical="center" wrapText="1"/>
    </xf>
    <xf numFmtId="44" fontId="9" fillId="7" borderId="23" xfId="1" applyFont="1" applyFill="1" applyBorder="1" applyAlignment="1" applyProtection="1">
      <alignment horizontal="center" vertical="center"/>
      <protection locked="0"/>
    </xf>
    <xf numFmtId="44" fontId="3" fillId="0" borderId="23" xfId="1" applyFont="1" applyFill="1" applyBorder="1" applyAlignment="1" applyProtection="1">
      <alignment horizontal="center" vertical="center"/>
    </xf>
    <xf numFmtId="44" fontId="9" fillId="7" borderId="12" xfId="1" applyFont="1" applyFill="1" applyBorder="1" applyAlignment="1" applyProtection="1">
      <alignment horizontal="center" vertical="center"/>
      <protection locked="0"/>
    </xf>
    <xf numFmtId="44" fontId="3" fillId="0" borderId="12" xfId="1" applyFont="1" applyFill="1" applyBorder="1" applyAlignment="1" applyProtection="1">
      <alignment horizontal="center" vertical="center"/>
    </xf>
    <xf numFmtId="44" fontId="11" fillId="0" borderId="22" xfId="1" applyFont="1" applyFill="1" applyBorder="1" applyAlignment="1" applyProtection="1">
      <alignment horizontal="center" vertical="center"/>
    </xf>
    <xf numFmtId="44" fontId="11" fillId="0" borderId="2" xfId="1" applyFont="1" applyFill="1" applyBorder="1" applyAlignment="1" applyProtection="1">
      <alignment horizontal="center" vertical="center"/>
    </xf>
    <xf numFmtId="44" fontId="11" fillId="0" borderId="4" xfId="1" applyFont="1" applyFill="1" applyBorder="1" applyAlignment="1" applyProtection="1">
      <alignment horizontal="center" vertical="center"/>
    </xf>
    <xf numFmtId="44" fontId="11" fillId="7" borderId="2" xfId="1" applyFont="1" applyFill="1" applyBorder="1" applyAlignment="1" applyProtection="1">
      <alignment horizontal="center" vertical="center"/>
      <protection locked="0"/>
    </xf>
    <xf numFmtId="44" fontId="11" fillId="7" borderId="4" xfId="1" applyFont="1" applyFill="1" applyBorder="1" applyAlignment="1" applyProtection="1">
      <alignment horizontal="center" vertical="center"/>
      <protection locked="0"/>
    </xf>
    <xf numFmtId="44" fontId="11" fillId="7" borderId="3" xfId="1" applyFont="1" applyFill="1" applyBorder="1" applyAlignment="1" applyProtection="1">
      <alignment horizontal="center" vertical="center"/>
      <protection locked="0"/>
    </xf>
    <xf numFmtId="44" fontId="11" fillId="0" borderId="3" xfId="1" applyFont="1" applyFill="1" applyBorder="1" applyAlignment="1" applyProtection="1">
      <alignment horizontal="center" vertical="center"/>
    </xf>
    <xf numFmtId="0" fontId="6" fillId="5" borderId="53"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6" fillId="5" borderId="54" xfId="0" applyFont="1" applyFill="1"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28" xfId="0" applyFont="1" applyBorder="1" applyAlignment="1">
      <alignment horizontal="left" vertical="center" wrapText="1"/>
    </xf>
    <xf numFmtId="0" fontId="5" fillId="0" borderId="18" xfId="0" applyFont="1" applyBorder="1" applyAlignment="1">
      <alignment horizontal="left" vertical="center" wrapText="1"/>
    </xf>
    <xf numFmtId="0" fontId="6" fillId="8" borderId="0" xfId="0" applyFont="1" applyFill="1" applyAlignment="1">
      <alignment horizontal="center" vertical="center" wrapText="1"/>
    </xf>
    <xf numFmtId="0" fontId="5" fillId="8" borderId="0" xfId="0" applyFont="1" applyFill="1" applyAlignment="1">
      <alignment horizontal="left" vertical="center" wrapText="1"/>
    </xf>
    <xf numFmtId="0" fontId="6" fillId="5" borderId="9"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5" fillId="0" borderId="33"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44" fontId="7" fillId="0" borderId="21" xfId="1" applyFont="1" applyFill="1" applyBorder="1" applyAlignment="1" applyProtection="1">
      <alignment horizontal="center" vertical="center" wrapText="1"/>
    </xf>
    <xf numFmtId="44" fontId="7" fillId="0" borderId="3" xfId="1" applyFont="1" applyFill="1" applyBorder="1" applyAlignment="1" applyProtection="1">
      <alignment horizontal="center" vertical="center" wrapText="1"/>
    </xf>
    <xf numFmtId="44" fontId="7" fillId="0" borderId="23" xfId="1" applyFont="1" applyFill="1" applyBorder="1" applyAlignment="1" applyProtection="1">
      <alignment horizontal="center" vertical="center" wrapText="1"/>
    </xf>
    <xf numFmtId="0" fontId="7" fillId="8" borderId="30" xfId="0" applyFont="1" applyFill="1" applyBorder="1" applyAlignment="1">
      <alignment horizontal="center" vertical="center" wrapText="1"/>
    </xf>
    <xf numFmtId="0" fontId="7" fillId="8" borderId="31" xfId="0" applyFont="1" applyFill="1" applyBorder="1" applyAlignment="1">
      <alignment horizontal="center" vertical="center" wrapText="1"/>
    </xf>
    <xf numFmtId="0" fontId="7" fillId="8" borderId="32" xfId="0" applyFont="1" applyFill="1" applyBorder="1" applyAlignment="1">
      <alignment horizontal="center" vertical="center" wrapText="1"/>
    </xf>
    <xf numFmtId="44" fontId="6" fillId="7" borderId="3" xfId="1" applyFont="1" applyFill="1" applyBorder="1" applyAlignment="1" applyProtection="1">
      <alignment horizontal="center" vertical="center" wrapText="1"/>
      <protection locked="0"/>
    </xf>
    <xf numFmtId="44" fontId="6" fillId="7" borderId="23" xfId="1" applyFont="1" applyFill="1" applyBorder="1" applyAlignment="1" applyProtection="1">
      <alignment horizontal="center" vertical="center" wrapText="1"/>
      <protection locked="0"/>
    </xf>
    <xf numFmtId="44" fontId="6" fillId="7" borderId="21" xfId="1" applyFont="1" applyFill="1" applyBorder="1" applyAlignment="1" applyProtection="1">
      <alignment horizontal="center" vertical="center" wrapText="1"/>
      <protection locked="0"/>
    </xf>
    <xf numFmtId="0" fontId="0" fillId="0" borderId="20" xfId="0" applyBorder="1" applyAlignment="1">
      <alignment horizontal="center" vertical="center"/>
    </xf>
    <xf numFmtId="0" fontId="0" fillId="0" borderId="22" xfId="0" applyBorder="1" applyAlignment="1">
      <alignment horizontal="center" vertical="center"/>
    </xf>
    <xf numFmtId="0" fontId="7" fillId="0" borderId="4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46" xfId="0" applyFont="1" applyBorder="1" applyAlignment="1">
      <alignment horizontal="center" vertical="center" wrapText="1"/>
    </xf>
    <xf numFmtId="44" fontId="7" fillId="7" borderId="12" xfId="1" applyFont="1" applyFill="1" applyBorder="1" applyAlignment="1" applyProtection="1">
      <alignment horizontal="center" vertical="center" wrapText="1"/>
      <protection locked="0"/>
    </xf>
    <xf numFmtId="44" fontId="7" fillId="7" borderId="1" xfId="1" applyFont="1" applyFill="1" applyBorder="1" applyAlignment="1" applyProtection="1">
      <alignment horizontal="center" vertical="center" wrapText="1"/>
      <protection locked="0"/>
    </xf>
    <xf numFmtId="44" fontId="7" fillId="7" borderId="17" xfId="1" applyFont="1" applyFill="1" applyBorder="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44" fontId="6" fillId="0" borderId="21" xfId="1" applyFont="1" applyFill="1" applyBorder="1" applyAlignment="1" applyProtection="1">
      <alignment horizontal="center" vertical="center" wrapText="1"/>
    </xf>
    <xf numFmtId="44" fontId="6" fillId="0" borderId="23" xfId="1" applyFont="1" applyFill="1" applyBorder="1" applyAlignment="1" applyProtection="1">
      <alignment horizontal="center" vertical="center" wrapText="1"/>
    </xf>
    <xf numFmtId="0" fontId="3" fillId="2" borderId="9" xfId="0" applyFont="1" applyFill="1" applyBorder="1" applyAlignment="1">
      <alignment horizontal="left" vertical="top" wrapText="1"/>
    </xf>
    <xf numFmtId="0" fontId="3" fillId="2" borderId="39"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43" xfId="0" applyFont="1" applyFill="1" applyBorder="1" applyAlignment="1">
      <alignment horizontal="left" vertical="top" wrapText="1"/>
    </xf>
    <xf numFmtId="0" fontId="3" fillId="2" borderId="8" xfId="0" applyFont="1" applyFill="1" applyBorder="1" applyAlignment="1">
      <alignment horizontal="left" vertical="top" wrapText="1"/>
    </xf>
    <xf numFmtId="44" fontId="0" fillId="0" borderId="3" xfId="1" applyFont="1" applyFill="1" applyBorder="1" applyAlignment="1" applyProtection="1">
      <alignment horizontal="center" vertical="center"/>
    </xf>
    <xf numFmtId="44" fontId="0" fillId="0" borderId="23" xfId="1" applyFont="1" applyFill="1" applyBorder="1" applyAlignment="1" applyProtection="1">
      <alignment horizontal="center" vertical="center"/>
    </xf>
    <xf numFmtId="44" fontId="0" fillId="7" borderId="28" xfId="1" applyFont="1" applyFill="1" applyBorder="1" applyAlignment="1" applyProtection="1">
      <alignment horizontal="center" vertical="center"/>
      <protection locked="0"/>
    </xf>
    <xf numFmtId="44" fontId="0" fillId="7" borderId="29" xfId="1" applyFont="1" applyFill="1" applyBorder="1" applyAlignment="1" applyProtection="1">
      <alignment horizontal="center" vertical="center"/>
      <protection locked="0"/>
    </xf>
    <xf numFmtId="44" fontId="7" fillId="7" borderId="27" xfId="1" applyFont="1" applyFill="1" applyBorder="1" applyAlignment="1" applyProtection="1">
      <alignment horizontal="center" vertical="center" wrapText="1"/>
      <protection locked="0"/>
    </xf>
    <xf numFmtId="44" fontId="7" fillId="7" borderId="28" xfId="1" applyFont="1" applyFill="1" applyBorder="1" applyAlignment="1" applyProtection="1">
      <alignment horizontal="center" vertical="center" wrapText="1"/>
      <protection locked="0"/>
    </xf>
    <xf numFmtId="44" fontId="7" fillId="7" borderId="29" xfId="1" applyFont="1" applyFill="1" applyBorder="1" applyAlignment="1" applyProtection="1">
      <alignment horizontal="center" vertical="center" wrapText="1"/>
      <protection locked="0"/>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8" xfId="0" applyFont="1" applyBorder="1" applyAlignment="1">
      <alignment horizontal="center" vertical="center" wrapText="1"/>
    </xf>
    <xf numFmtId="44" fontId="6" fillId="0" borderId="3" xfId="1" applyFont="1" applyFill="1" applyBorder="1" applyAlignment="1" applyProtection="1">
      <alignment horizontal="center" vertical="center" wrapText="1"/>
    </xf>
    <xf numFmtId="0" fontId="6" fillId="0" borderId="1" xfId="0" applyFont="1" applyFill="1" applyBorder="1" applyAlignment="1">
      <alignmen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Tobias Hafner" id="{24822061-3695-477F-A3F1-2AE39FC8FB2B}" userId="Tobias Hafner" providerId="None"/>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9" dT="2026-04-28T09:01:30.74" personId="{24822061-3695-477F-A3F1-2AE39FC8FB2B}" id="{047E6FCD-D3D1-42A3-ABFB-98FC14570C5A}">
    <text>Eine Mehr, da Anlage in Gebäude E1 enthalten (wird zurzeit erneuert)</text>
  </threadedComment>
  <threadedComment ref="B25" dT="2026-04-29T08:58:08.27" personId="{24822061-3695-477F-A3F1-2AE39FC8FB2B}" id="{58350917-DB60-4726-928A-233DBF2124A4}">
    <text>Eine mehr, da Anlage in Gebäude D enthalten (wird zurzeit erneuert)</text>
  </threadedComment>
  <threadedComment ref="B47" dT="2026-04-29T11:03:23.62" personId="{24822061-3695-477F-A3F1-2AE39FC8FB2B}" id="{9CA1E72D-9FAA-4F0A-AD0B-F271E2F5593A}">
    <text>Abweichung nicht ganz ersichtlich, aber -4 in E1 Raum 06, -2 in E1 Raum 08,+1 TN</text>
  </threadedComment>
  <threadedComment ref="B56" dT="2026-04-29T10:45:46.80" personId="{24822061-3695-477F-A3F1-2AE39FC8FB2B}" id="{87957B8C-7E78-4E5C-A643-35EF4BBB29DB}">
    <text>Eines defekt auf C2, dafür ein neues (Redundanz E1)</text>
  </threadedComment>
  <threadedComment ref="B63" dT="2026-04-28T09:03:55.14" personId="{24822061-3695-477F-A3F1-2AE39FC8FB2B}" id="{F32D3E58-6FD0-40F5-AC74-C1CC06A03A91}">
    <text>0, da alle defekt / erneuert werden</text>
  </threadedComment>
  <threadedComment ref="B65" dT="2026-04-29T10:25:33.57" personId="{24822061-3695-477F-A3F1-2AE39FC8FB2B}" id="{EA5CC826-993F-4D71-B08A-1FC71F796C20}">
    <text>Diese 2 Membranausdehnungsgefäße gehören zur Defekten Anlage in E1 Raum 03</text>
  </threadedComment>
  <threadedComment ref="B71" dT="2026-04-29T10:46:23.28" personId="{24822061-3695-477F-A3F1-2AE39FC8FB2B}" id="{B57B8BB4-DD17-4906-88AD-CEED02298473}">
    <text>=8 plus 1 in der TN-Straße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65316-3822-4806-BE53-8B7DBF69931A}">
  <dimension ref="B2:Q88"/>
  <sheetViews>
    <sheetView showGridLines="0" tabSelected="1" zoomScale="80" zoomScaleNormal="80" workbookViewId="0">
      <selection activeCell="J12" sqref="J12"/>
    </sheetView>
  </sheetViews>
  <sheetFormatPr baseColWidth="10" defaultRowHeight="14"/>
  <cols>
    <col min="1" max="1" width="3.4140625" customWidth="1"/>
    <col min="2" max="2" width="6.33203125" style="10" hidden="1" customWidth="1"/>
    <col min="3" max="3" width="8.33203125" customWidth="1"/>
    <col min="4" max="4" width="34.25" bestFit="1" customWidth="1"/>
    <col min="5" max="5" width="34.25" customWidth="1"/>
    <col min="6" max="6" width="21.9140625" customWidth="1"/>
    <col min="7" max="7" width="14.58203125" customWidth="1"/>
    <col min="8" max="8" width="118.1640625" customWidth="1"/>
    <col min="9" max="9" width="18.25" bestFit="1" customWidth="1"/>
    <col min="10" max="10" width="21.1640625" customWidth="1"/>
    <col min="11" max="11" width="15.5" customWidth="1"/>
    <col min="12" max="12" width="7.1640625" customWidth="1"/>
  </cols>
  <sheetData>
    <row r="2" spans="2:11" ht="18">
      <c r="C2" s="11" t="s">
        <v>0</v>
      </c>
      <c r="E2" s="11"/>
      <c r="F2" s="12"/>
    </row>
    <row r="3" spans="2:11" ht="14.5" thickBot="1"/>
    <row r="4" spans="2:11" ht="15.5" customHeight="1">
      <c r="C4" s="659" t="s">
        <v>200</v>
      </c>
      <c r="D4" s="660"/>
      <c r="E4" s="660"/>
      <c r="F4" s="660"/>
      <c r="G4" s="660"/>
      <c r="H4" s="660"/>
      <c r="I4" s="660"/>
      <c r="J4" s="660"/>
      <c r="K4" s="661"/>
    </row>
    <row r="5" spans="2:11" ht="15.5" customHeight="1" thickBot="1">
      <c r="C5" s="662"/>
      <c r="D5" s="663"/>
      <c r="E5" s="663"/>
      <c r="F5" s="663"/>
      <c r="G5" s="663"/>
      <c r="H5" s="663"/>
      <c r="I5" s="663"/>
      <c r="J5" s="663"/>
      <c r="K5" s="664"/>
    </row>
    <row r="6" spans="2:11" ht="14.5" thickBot="1">
      <c r="D6" s="13"/>
      <c r="E6" s="13"/>
      <c r="F6" s="13"/>
      <c r="G6" s="13"/>
      <c r="H6" s="13"/>
      <c r="I6" s="13"/>
      <c r="J6" s="13"/>
      <c r="K6" s="13"/>
    </row>
    <row r="7" spans="2:11" s="14" customFormat="1" ht="29" customHeight="1" thickBot="1">
      <c r="B7" s="261" t="s">
        <v>136</v>
      </c>
      <c r="C7" s="262" t="s">
        <v>74</v>
      </c>
      <c r="D7" s="263" t="s">
        <v>1</v>
      </c>
      <c r="E7" s="263" t="s">
        <v>126</v>
      </c>
      <c r="F7" s="86" t="s">
        <v>217</v>
      </c>
      <c r="G7" s="86" t="s">
        <v>137</v>
      </c>
      <c r="H7" s="86" t="s">
        <v>125</v>
      </c>
      <c r="I7" s="263" t="s">
        <v>3</v>
      </c>
      <c r="J7" s="264" t="s">
        <v>218</v>
      </c>
      <c r="K7" s="264" t="s">
        <v>152</v>
      </c>
    </row>
    <row r="8" spans="2:11" ht="14.5" thickBot="1"/>
    <row r="9" spans="2:11" ht="14.5" customHeight="1" thickBot="1">
      <c r="B9" s="608">
        <v>6</v>
      </c>
      <c r="C9" s="611">
        <v>5</v>
      </c>
      <c r="D9" s="635" t="s">
        <v>118</v>
      </c>
      <c r="E9" s="15" t="s">
        <v>122</v>
      </c>
      <c r="F9" s="1"/>
      <c r="G9" s="246">
        <f>C9*F9</f>
        <v>0</v>
      </c>
      <c r="H9" s="16" t="s">
        <v>70</v>
      </c>
      <c r="I9" s="17" t="s">
        <v>7</v>
      </c>
      <c r="J9" s="5"/>
      <c r="K9" s="249">
        <f>$C$9*J9</f>
        <v>0</v>
      </c>
    </row>
    <row r="10" spans="2:11" ht="28">
      <c r="B10" s="609"/>
      <c r="C10" s="612"/>
      <c r="D10" s="636"/>
      <c r="E10" s="612" t="s">
        <v>204</v>
      </c>
      <c r="F10" s="667"/>
      <c r="G10" s="665">
        <f>C9*F10</f>
        <v>0</v>
      </c>
      <c r="H10" s="20" t="s">
        <v>59</v>
      </c>
      <c r="I10" s="21" t="s">
        <v>8</v>
      </c>
      <c r="J10" s="7"/>
      <c r="K10" s="251">
        <f t="shared" ref="K10:K22" si="0">$C$9*J10</f>
        <v>0</v>
      </c>
    </row>
    <row r="11" spans="2:11">
      <c r="B11" s="609"/>
      <c r="C11" s="612"/>
      <c r="D11" s="636"/>
      <c r="E11" s="612"/>
      <c r="F11" s="667"/>
      <c r="G11" s="665"/>
      <c r="H11" s="20" t="s">
        <v>61</v>
      </c>
      <c r="I11" s="21" t="s">
        <v>8</v>
      </c>
      <c r="J11" s="7"/>
      <c r="K11" s="251">
        <f t="shared" si="0"/>
        <v>0</v>
      </c>
    </row>
    <row r="12" spans="2:11">
      <c r="B12" s="609"/>
      <c r="C12" s="612"/>
      <c r="D12" s="636"/>
      <c r="E12" s="612"/>
      <c r="F12" s="667"/>
      <c r="G12" s="665"/>
      <c r="H12" s="676" t="s">
        <v>63</v>
      </c>
      <c r="I12" s="21" t="s">
        <v>8</v>
      </c>
      <c r="J12" s="7"/>
      <c r="K12" s="251">
        <f t="shared" si="0"/>
        <v>0</v>
      </c>
    </row>
    <row r="13" spans="2:11">
      <c r="B13" s="609"/>
      <c r="C13" s="612"/>
      <c r="D13" s="636"/>
      <c r="E13" s="612"/>
      <c r="F13" s="667"/>
      <c r="G13" s="665"/>
      <c r="H13" s="20" t="s">
        <v>66</v>
      </c>
      <c r="I13" s="21" t="s">
        <v>8</v>
      </c>
      <c r="J13" s="7"/>
      <c r="K13" s="251">
        <f t="shared" si="0"/>
        <v>0</v>
      </c>
    </row>
    <row r="14" spans="2:11">
      <c r="B14" s="609"/>
      <c r="C14" s="612"/>
      <c r="D14" s="636"/>
      <c r="E14" s="612"/>
      <c r="F14" s="667"/>
      <c r="G14" s="665"/>
      <c r="H14" s="20" t="s">
        <v>67</v>
      </c>
      <c r="I14" s="21" t="s">
        <v>8</v>
      </c>
      <c r="J14" s="7"/>
      <c r="K14" s="251">
        <f t="shared" si="0"/>
        <v>0</v>
      </c>
    </row>
    <row r="15" spans="2:11">
      <c r="B15" s="609"/>
      <c r="C15" s="612"/>
      <c r="D15" s="636"/>
      <c r="E15" s="612"/>
      <c r="F15" s="667"/>
      <c r="G15" s="665"/>
      <c r="H15" s="20" t="s">
        <v>68</v>
      </c>
      <c r="I15" s="21" t="s">
        <v>8</v>
      </c>
      <c r="J15" s="7"/>
      <c r="K15" s="251">
        <f t="shared" si="0"/>
        <v>0</v>
      </c>
    </row>
    <row r="16" spans="2:11">
      <c r="B16" s="609"/>
      <c r="C16" s="612"/>
      <c r="D16" s="636"/>
      <c r="E16" s="612"/>
      <c r="F16" s="667"/>
      <c r="G16" s="665"/>
      <c r="H16" s="20" t="s">
        <v>69</v>
      </c>
      <c r="I16" s="21" t="s">
        <v>8</v>
      </c>
      <c r="J16" s="7"/>
      <c r="K16" s="251">
        <f t="shared" si="0"/>
        <v>0</v>
      </c>
    </row>
    <row r="17" spans="2:17" ht="28.5" thickBot="1">
      <c r="B17" s="609"/>
      <c r="C17" s="612"/>
      <c r="D17" s="636"/>
      <c r="E17" s="613"/>
      <c r="F17" s="668"/>
      <c r="G17" s="666"/>
      <c r="H17" s="22" t="s">
        <v>71</v>
      </c>
      <c r="I17" s="23" t="s">
        <v>8</v>
      </c>
      <c r="J17" s="8"/>
      <c r="K17" s="252">
        <f t="shared" si="0"/>
        <v>0</v>
      </c>
    </row>
    <row r="18" spans="2:17">
      <c r="B18" s="609"/>
      <c r="C18" s="612"/>
      <c r="D18" s="636"/>
      <c r="E18" s="632" t="s">
        <v>124</v>
      </c>
      <c r="F18" s="669"/>
      <c r="G18" s="638">
        <f>C9*F18</f>
        <v>0</v>
      </c>
      <c r="H18" s="18" t="s">
        <v>57</v>
      </c>
      <c r="I18" s="19" t="s">
        <v>58</v>
      </c>
      <c r="J18" s="6"/>
      <c r="K18" s="250">
        <f t="shared" si="0"/>
        <v>0</v>
      </c>
    </row>
    <row r="19" spans="2:17" ht="28.5" thickBot="1">
      <c r="B19" s="609"/>
      <c r="C19" s="612"/>
      <c r="D19" s="636"/>
      <c r="E19" s="633"/>
      <c r="F19" s="670"/>
      <c r="G19" s="639"/>
      <c r="H19" s="20" t="s">
        <v>64</v>
      </c>
      <c r="I19" s="21" t="s">
        <v>58</v>
      </c>
      <c r="J19" s="7"/>
      <c r="K19" s="251">
        <f t="shared" si="0"/>
        <v>0</v>
      </c>
    </row>
    <row r="20" spans="2:17" ht="14.5" hidden="1" customHeight="1" thickBot="1">
      <c r="B20" s="609"/>
      <c r="C20" s="612"/>
      <c r="D20" s="636"/>
      <c r="E20" s="634"/>
      <c r="F20" s="671"/>
      <c r="G20" s="640"/>
      <c r="H20" s="24" t="s">
        <v>65</v>
      </c>
      <c r="I20" s="25" t="s">
        <v>58</v>
      </c>
      <c r="J20" s="319"/>
      <c r="K20" s="252">
        <f t="shared" si="0"/>
        <v>0</v>
      </c>
      <c r="L20" t="s">
        <v>156</v>
      </c>
    </row>
    <row r="21" spans="2:17">
      <c r="B21" s="609"/>
      <c r="C21" s="612"/>
      <c r="D21" s="636"/>
      <c r="E21" s="632" t="s">
        <v>123</v>
      </c>
      <c r="F21" s="669"/>
      <c r="G21" s="638">
        <f>C9*F21</f>
        <v>0</v>
      </c>
      <c r="H21" s="18" t="s">
        <v>60</v>
      </c>
      <c r="I21" s="19" t="s">
        <v>14</v>
      </c>
      <c r="J21" s="6"/>
      <c r="K21" s="250">
        <f t="shared" si="0"/>
        <v>0</v>
      </c>
    </row>
    <row r="22" spans="2:17">
      <c r="B22" s="609"/>
      <c r="C22" s="612"/>
      <c r="D22" s="636"/>
      <c r="E22" s="633"/>
      <c r="F22" s="670"/>
      <c r="G22" s="639"/>
      <c r="H22" s="20" t="s">
        <v>62</v>
      </c>
      <c r="I22" s="21" t="s">
        <v>14</v>
      </c>
      <c r="J22" s="7"/>
      <c r="K22" s="251">
        <f t="shared" si="0"/>
        <v>0</v>
      </c>
      <c r="Q22" s="476"/>
    </row>
    <row r="23" spans="2:17" ht="28.5" thickBot="1">
      <c r="B23" s="610"/>
      <c r="C23" s="613"/>
      <c r="D23" s="637"/>
      <c r="E23" s="634"/>
      <c r="F23" s="671"/>
      <c r="G23" s="640"/>
      <c r="H23" s="22" t="s">
        <v>72</v>
      </c>
      <c r="I23" s="23" t="s">
        <v>14</v>
      </c>
      <c r="J23" s="8"/>
      <c r="K23" s="252">
        <f>$C$9*J23</f>
        <v>0</v>
      </c>
    </row>
    <row r="24" spans="2:17" ht="14.5" thickBot="1">
      <c r="B24" s="26"/>
      <c r="C24" s="14"/>
      <c r="D24" s="27"/>
      <c r="E24" s="28"/>
      <c r="F24" s="29"/>
      <c r="G24" s="29"/>
      <c r="H24" s="30"/>
      <c r="I24" s="31"/>
      <c r="J24" s="32"/>
      <c r="K24" s="29"/>
    </row>
    <row r="25" spans="2:17" ht="56" customHeight="1">
      <c r="B25" s="608">
        <v>3</v>
      </c>
      <c r="C25" s="611">
        <v>2</v>
      </c>
      <c r="D25" s="672" t="s">
        <v>80</v>
      </c>
      <c r="E25" s="617" t="s">
        <v>122</v>
      </c>
      <c r="F25" s="646"/>
      <c r="G25" s="657">
        <f>C25*F25</f>
        <v>0</v>
      </c>
      <c r="H25" s="18" t="s">
        <v>73</v>
      </c>
      <c r="I25" s="19" t="s">
        <v>7</v>
      </c>
      <c r="J25" s="6"/>
      <c r="K25" s="253">
        <f t="shared" ref="K25:K34" si="1">$C$25*J25</f>
        <v>0</v>
      </c>
    </row>
    <row r="26" spans="2:17" ht="14.5" thickBot="1">
      <c r="B26" s="609"/>
      <c r="C26" s="612"/>
      <c r="D26" s="673"/>
      <c r="E26" s="619"/>
      <c r="F26" s="645"/>
      <c r="G26" s="658"/>
      <c r="H26" s="22" t="s">
        <v>70</v>
      </c>
      <c r="I26" s="23" t="s">
        <v>7</v>
      </c>
      <c r="J26" s="8"/>
      <c r="K26" s="64">
        <f t="shared" si="1"/>
        <v>0</v>
      </c>
    </row>
    <row r="27" spans="2:17">
      <c r="B27" s="609"/>
      <c r="C27" s="612"/>
      <c r="D27" s="673"/>
      <c r="E27" s="647" t="s">
        <v>204</v>
      </c>
      <c r="F27" s="644"/>
      <c r="G27" s="675">
        <f>C25*F27</f>
        <v>0</v>
      </c>
      <c r="H27" s="20" t="s">
        <v>61</v>
      </c>
      <c r="I27" s="21" t="s">
        <v>8</v>
      </c>
      <c r="J27" s="7"/>
      <c r="K27" s="63">
        <f>$C$25*J27</f>
        <v>0</v>
      </c>
    </row>
    <row r="28" spans="2:17">
      <c r="B28" s="609"/>
      <c r="C28" s="612"/>
      <c r="D28" s="673"/>
      <c r="E28" s="647"/>
      <c r="F28" s="644"/>
      <c r="G28" s="675"/>
      <c r="H28" s="20" t="s">
        <v>63</v>
      </c>
      <c r="I28" s="21" t="s">
        <v>8</v>
      </c>
      <c r="J28" s="7"/>
      <c r="K28" s="63">
        <f>$C$25*J28</f>
        <v>0</v>
      </c>
    </row>
    <row r="29" spans="2:17">
      <c r="B29" s="609"/>
      <c r="C29" s="612"/>
      <c r="D29" s="673"/>
      <c r="E29" s="647"/>
      <c r="F29" s="644"/>
      <c r="G29" s="675"/>
      <c r="H29" s="20" t="s">
        <v>66</v>
      </c>
      <c r="I29" s="21" t="s">
        <v>8</v>
      </c>
      <c r="J29" s="7"/>
      <c r="K29" s="63">
        <f t="shared" si="1"/>
        <v>0</v>
      </c>
    </row>
    <row r="30" spans="2:17">
      <c r="B30" s="609"/>
      <c r="C30" s="612"/>
      <c r="D30" s="673"/>
      <c r="E30" s="647"/>
      <c r="F30" s="644"/>
      <c r="G30" s="675"/>
      <c r="H30" s="20" t="s">
        <v>67</v>
      </c>
      <c r="I30" s="21" t="s">
        <v>8</v>
      </c>
      <c r="J30" s="7"/>
      <c r="K30" s="63">
        <f>$C$25*J30</f>
        <v>0</v>
      </c>
    </row>
    <row r="31" spans="2:17">
      <c r="B31" s="609"/>
      <c r="C31" s="612"/>
      <c r="D31" s="673"/>
      <c r="E31" s="647"/>
      <c r="F31" s="644"/>
      <c r="G31" s="675"/>
      <c r="H31" s="20" t="s">
        <v>68</v>
      </c>
      <c r="I31" s="21" t="s">
        <v>8</v>
      </c>
      <c r="J31" s="7"/>
      <c r="K31" s="63">
        <f>$C$25*J31</f>
        <v>0</v>
      </c>
    </row>
    <row r="32" spans="2:17">
      <c r="B32" s="609"/>
      <c r="C32" s="612"/>
      <c r="D32" s="673"/>
      <c r="E32" s="647"/>
      <c r="F32" s="644"/>
      <c r="G32" s="675"/>
      <c r="H32" s="20" t="s">
        <v>69</v>
      </c>
      <c r="I32" s="21" t="s">
        <v>8</v>
      </c>
      <c r="J32" s="7"/>
      <c r="K32" s="63">
        <f t="shared" si="1"/>
        <v>0</v>
      </c>
    </row>
    <row r="33" spans="2:12" ht="28.5" thickBot="1">
      <c r="B33" s="609"/>
      <c r="C33" s="612"/>
      <c r="D33" s="673"/>
      <c r="E33" s="648"/>
      <c r="F33" s="645"/>
      <c r="G33" s="658"/>
      <c r="H33" s="22" t="s">
        <v>71</v>
      </c>
      <c r="I33" s="23" t="s">
        <v>8</v>
      </c>
      <c r="J33" s="8"/>
      <c r="K33" s="64">
        <f>$C$25*J33</f>
        <v>0</v>
      </c>
    </row>
    <row r="34" spans="2:12" ht="28">
      <c r="B34" s="609"/>
      <c r="C34" s="612"/>
      <c r="D34" s="673"/>
      <c r="E34" s="632" t="s">
        <v>124</v>
      </c>
      <c r="F34" s="646"/>
      <c r="G34" s="657">
        <f>C25*F34</f>
        <v>0</v>
      </c>
      <c r="H34" s="18" t="s">
        <v>64</v>
      </c>
      <c r="I34" s="19" t="s">
        <v>58</v>
      </c>
      <c r="J34" s="6"/>
      <c r="K34" s="253">
        <f t="shared" si="1"/>
        <v>0</v>
      </c>
    </row>
    <row r="35" spans="2:12" hidden="1">
      <c r="B35" s="609"/>
      <c r="C35" s="612"/>
      <c r="D35" s="673"/>
      <c r="E35" s="633"/>
      <c r="F35" s="644"/>
      <c r="G35" s="675"/>
      <c r="H35" s="33" t="s">
        <v>65</v>
      </c>
      <c r="I35" s="34" t="s">
        <v>58</v>
      </c>
      <c r="J35" s="320"/>
      <c r="K35" s="63">
        <f t="shared" ref="K35" si="2">$C$25*J35</f>
        <v>0</v>
      </c>
      <c r="L35" t="s">
        <v>156</v>
      </c>
    </row>
    <row r="36" spans="2:12" ht="14" customHeight="1" thickBot="1">
      <c r="B36" s="609"/>
      <c r="C36" s="612"/>
      <c r="D36" s="673"/>
      <c r="E36" s="634"/>
      <c r="F36" s="645"/>
      <c r="G36" s="658"/>
      <c r="H36" s="22" t="s">
        <v>57</v>
      </c>
      <c r="I36" s="23" t="s">
        <v>58</v>
      </c>
      <c r="J36" s="8"/>
      <c r="K36" s="64">
        <f>$C$25*J36</f>
        <v>0</v>
      </c>
    </row>
    <row r="37" spans="2:12">
      <c r="B37" s="609"/>
      <c r="C37" s="612"/>
      <c r="D37" s="673"/>
      <c r="E37" s="632" t="s">
        <v>123</v>
      </c>
      <c r="F37" s="646"/>
      <c r="G37" s="657">
        <f>C25*F37</f>
        <v>0</v>
      </c>
      <c r="H37" s="18" t="s">
        <v>62</v>
      </c>
      <c r="I37" s="19" t="s">
        <v>14</v>
      </c>
      <c r="J37" s="6"/>
      <c r="K37" s="253">
        <f>$C$25*J37</f>
        <v>0</v>
      </c>
    </row>
    <row r="38" spans="2:12">
      <c r="B38" s="609"/>
      <c r="C38" s="612"/>
      <c r="D38" s="673"/>
      <c r="E38" s="633"/>
      <c r="F38" s="644"/>
      <c r="G38" s="675"/>
      <c r="H38" s="20" t="s">
        <v>60</v>
      </c>
      <c r="I38" s="21" t="s">
        <v>14</v>
      </c>
      <c r="J38" s="7"/>
      <c r="K38" s="63">
        <f>$C$25*J38</f>
        <v>0</v>
      </c>
    </row>
    <row r="39" spans="2:12" ht="28.5" thickBot="1">
      <c r="B39" s="610"/>
      <c r="C39" s="613"/>
      <c r="D39" s="674"/>
      <c r="E39" s="634"/>
      <c r="F39" s="645"/>
      <c r="G39" s="658"/>
      <c r="H39" s="22" t="s">
        <v>72</v>
      </c>
      <c r="I39" s="23" t="s">
        <v>14</v>
      </c>
      <c r="J39" s="8"/>
      <c r="K39" s="64">
        <f>$C$25*J39</f>
        <v>0</v>
      </c>
    </row>
    <row r="40" spans="2:12" ht="14.5" thickBot="1">
      <c r="B40" s="26"/>
      <c r="C40" s="14"/>
      <c r="D40" s="35"/>
      <c r="E40" s="28"/>
      <c r="F40" s="36"/>
      <c r="G40" s="26"/>
      <c r="H40" s="30"/>
      <c r="I40" s="31"/>
      <c r="J40" s="32"/>
      <c r="K40" s="26"/>
    </row>
    <row r="41" spans="2:12">
      <c r="B41" s="608">
        <v>8</v>
      </c>
      <c r="C41" s="611">
        <v>8</v>
      </c>
      <c r="D41" s="620" t="s">
        <v>127</v>
      </c>
      <c r="E41" s="649" t="s">
        <v>123</v>
      </c>
      <c r="F41" s="652"/>
      <c r="G41" s="638">
        <f>C41*F41</f>
        <v>0</v>
      </c>
      <c r="H41" s="18" t="s">
        <v>13</v>
      </c>
      <c r="I41" s="19" t="s">
        <v>14</v>
      </c>
      <c r="J41" s="6"/>
      <c r="K41" s="254">
        <f>$C$41*J41</f>
        <v>0</v>
      </c>
    </row>
    <row r="42" spans="2:12">
      <c r="B42" s="609"/>
      <c r="C42" s="612"/>
      <c r="D42" s="621"/>
      <c r="E42" s="650"/>
      <c r="F42" s="653"/>
      <c r="G42" s="639"/>
      <c r="H42" s="20" t="s">
        <v>15</v>
      </c>
      <c r="I42" s="21" t="s">
        <v>14</v>
      </c>
      <c r="J42" s="7"/>
      <c r="K42" s="255">
        <f>$C$41*J42</f>
        <v>0</v>
      </c>
    </row>
    <row r="43" spans="2:12" ht="14.5" thickBot="1">
      <c r="B43" s="610"/>
      <c r="C43" s="613"/>
      <c r="D43" s="623"/>
      <c r="E43" s="651"/>
      <c r="F43" s="654"/>
      <c r="G43" s="640"/>
      <c r="H43" s="22" t="s">
        <v>16</v>
      </c>
      <c r="I43" s="23" t="s">
        <v>14</v>
      </c>
      <c r="J43" s="8"/>
      <c r="K43" s="256">
        <f>$C$41*J43</f>
        <v>0</v>
      </c>
    </row>
    <row r="44" spans="2:12" ht="14.5" thickBot="1">
      <c r="B44" s="26"/>
      <c r="C44" s="14"/>
      <c r="D44" s="37"/>
      <c r="E44" s="28"/>
      <c r="F44" s="29"/>
      <c r="G44" s="29"/>
      <c r="H44" s="30"/>
      <c r="I44" s="31"/>
      <c r="J44" s="32"/>
      <c r="K44" s="29"/>
    </row>
    <row r="45" spans="2:12" ht="14.5" thickBot="1">
      <c r="B45" s="259">
        <v>1</v>
      </c>
      <c r="C45" s="15">
        <v>1</v>
      </c>
      <c r="D45" s="38" t="s">
        <v>50</v>
      </c>
      <c r="E45" s="39" t="s">
        <v>121</v>
      </c>
      <c r="F45" s="2"/>
      <c r="G45" s="40">
        <f>C45*F45</f>
        <v>0</v>
      </c>
      <c r="H45" s="16" t="s">
        <v>81</v>
      </c>
      <c r="I45" s="41" t="s">
        <v>8</v>
      </c>
      <c r="J45" s="5"/>
      <c r="K45" s="40">
        <f>C45*J45</f>
        <v>0</v>
      </c>
    </row>
    <row r="46" spans="2:12" ht="14.5" thickBot="1">
      <c r="J46" s="321"/>
    </row>
    <row r="47" spans="2:12">
      <c r="B47" s="608">
        <v>148</v>
      </c>
      <c r="C47" s="614">
        <v>147</v>
      </c>
      <c r="D47" s="620" t="s">
        <v>75</v>
      </c>
      <c r="E47" s="42" t="s">
        <v>157</v>
      </c>
      <c r="F47" s="3"/>
      <c r="G47" s="247">
        <f>C47*F47</f>
        <v>0</v>
      </c>
      <c r="H47" s="18" t="s">
        <v>76</v>
      </c>
      <c r="I47" s="19" t="s">
        <v>9</v>
      </c>
      <c r="J47" s="6"/>
      <c r="K47" s="253">
        <f t="shared" ref="K47:K52" si="3">$C$47*J47</f>
        <v>0</v>
      </c>
    </row>
    <row r="48" spans="2:12" ht="14.5" thickBot="1">
      <c r="B48" s="609"/>
      <c r="C48" s="615"/>
      <c r="D48" s="621"/>
      <c r="E48" s="292" t="s">
        <v>158</v>
      </c>
      <c r="F48" s="293"/>
      <c r="G48" s="294">
        <f>C47*F48</f>
        <v>0</v>
      </c>
      <c r="H48" s="295" t="s">
        <v>76</v>
      </c>
      <c r="I48" s="296" t="s">
        <v>7</v>
      </c>
      <c r="J48" s="297"/>
      <c r="K48" s="298">
        <f>$C$47*J48</f>
        <v>0</v>
      </c>
    </row>
    <row r="49" spans="2:11" ht="14.5" thickBot="1">
      <c r="B49" s="609"/>
      <c r="C49" s="615"/>
      <c r="D49" s="622"/>
      <c r="E49" s="276" t="s">
        <v>121</v>
      </c>
      <c r="F49" s="303"/>
      <c r="G49" s="299">
        <f>C47*F49</f>
        <v>0</v>
      </c>
      <c r="H49" s="304" t="s">
        <v>77</v>
      </c>
      <c r="I49" s="300" t="s">
        <v>8</v>
      </c>
      <c r="J49" s="301"/>
      <c r="K49" s="302">
        <f t="shared" si="3"/>
        <v>0</v>
      </c>
    </row>
    <row r="50" spans="2:11" ht="14.5" thickBot="1">
      <c r="B50" s="609"/>
      <c r="C50" s="615"/>
      <c r="D50" s="622"/>
      <c r="E50" s="46"/>
      <c r="F50" s="2"/>
      <c r="G50" s="40">
        <f>C47*F50</f>
        <v>0</v>
      </c>
      <c r="H50" s="16" t="s">
        <v>199</v>
      </c>
      <c r="I50" s="41"/>
      <c r="J50" s="305"/>
      <c r="K50" s="258">
        <f t="shared" si="3"/>
        <v>0</v>
      </c>
    </row>
    <row r="51" spans="2:11" ht="14.5" thickBot="1">
      <c r="B51" s="609"/>
      <c r="C51" s="615"/>
      <c r="D51" s="621"/>
      <c r="E51" s="43" t="s">
        <v>130</v>
      </c>
      <c r="F51" s="4"/>
      <c r="G51" s="248">
        <f>C47*F51</f>
        <v>0</v>
      </c>
      <c r="H51" s="44" t="s">
        <v>78</v>
      </c>
      <c r="I51" s="45" t="s">
        <v>6</v>
      </c>
      <c r="J51" s="9"/>
      <c r="K51" s="257">
        <f t="shared" si="3"/>
        <v>0</v>
      </c>
    </row>
    <row r="52" spans="2:11" ht="14.5" thickBot="1">
      <c r="B52" s="610"/>
      <c r="C52" s="616"/>
      <c r="D52" s="623"/>
      <c r="E52" s="46" t="s">
        <v>131</v>
      </c>
      <c r="F52" s="2"/>
      <c r="G52" s="40">
        <f>C47*F52</f>
        <v>0</v>
      </c>
      <c r="H52" s="16" t="s">
        <v>5</v>
      </c>
      <c r="I52" s="41" t="s">
        <v>4</v>
      </c>
      <c r="J52" s="5"/>
      <c r="K52" s="258">
        <f t="shared" si="3"/>
        <v>0</v>
      </c>
    </row>
    <row r="53" spans="2:11" ht="14.5" thickBot="1">
      <c r="B53" s="26"/>
      <c r="C53" s="26"/>
      <c r="D53" s="37"/>
      <c r="E53" s="37"/>
      <c r="F53" s="47"/>
      <c r="G53" s="47"/>
      <c r="H53" s="30"/>
      <c r="I53" s="31"/>
      <c r="J53" s="32"/>
      <c r="K53" s="47"/>
    </row>
    <row r="54" spans="2:11" ht="14.5" thickBot="1">
      <c r="B54" s="259">
        <v>1</v>
      </c>
      <c r="C54" s="260">
        <v>1</v>
      </c>
      <c r="D54" s="48" t="s">
        <v>10</v>
      </c>
      <c r="E54" s="39" t="s">
        <v>121</v>
      </c>
      <c r="F54" s="2"/>
      <c r="G54" s="40">
        <f>C54*F54</f>
        <v>0</v>
      </c>
      <c r="H54" s="16" t="s">
        <v>11</v>
      </c>
      <c r="I54" s="41" t="s">
        <v>8</v>
      </c>
      <c r="J54" s="5"/>
      <c r="K54" s="258">
        <f>C54*J54</f>
        <v>0</v>
      </c>
    </row>
    <row r="55" spans="2:11" ht="14.5" thickBot="1">
      <c r="B55" s="26"/>
      <c r="C55" s="308"/>
      <c r="D55" s="306"/>
      <c r="E55" s="306"/>
      <c r="F55" s="307"/>
      <c r="G55" s="307"/>
      <c r="H55" s="328"/>
      <c r="I55" s="310"/>
      <c r="J55" s="329"/>
      <c r="K55" s="307"/>
    </row>
    <row r="56" spans="2:11" ht="14" hidden="1" customHeight="1" thickBot="1">
      <c r="B56" s="626">
        <v>8</v>
      </c>
      <c r="C56" s="617">
        <v>10</v>
      </c>
      <c r="D56" s="629" t="s">
        <v>202</v>
      </c>
      <c r="E56" s="49" t="s">
        <v>153</v>
      </c>
      <c r="F56" s="50"/>
      <c r="G56" s="50"/>
      <c r="H56" s="51" t="s">
        <v>76</v>
      </c>
      <c r="I56" s="52" t="s">
        <v>9</v>
      </c>
      <c r="J56" s="53"/>
      <c r="K56" s="54">
        <f t="shared" ref="K56:K57" si="4">$C$56*J56</f>
        <v>0</v>
      </c>
    </row>
    <row r="57" spans="2:11" ht="14.5" hidden="1" customHeight="1" thickBot="1">
      <c r="B57" s="627"/>
      <c r="C57" s="618"/>
      <c r="D57" s="630"/>
      <c r="E57" s="55" t="s">
        <v>153</v>
      </c>
      <c r="F57" s="56"/>
      <c r="G57" s="56"/>
      <c r="H57" s="57" t="s">
        <v>76</v>
      </c>
      <c r="I57" s="58" t="s">
        <v>7</v>
      </c>
      <c r="J57" s="59"/>
      <c r="K57" s="60">
        <f t="shared" si="4"/>
        <v>0</v>
      </c>
    </row>
    <row r="58" spans="2:11" ht="14" hidden="1" customHeight="1" thickBot="1">
      <c r="B58" s="627"/>
      <c r="C58" s="618"/>
      <c r="D58" s="630"/>
      <c r="E58" s="655" t="s">
        <v>121</v>
      </c>
      <c r="F58" s="646"/>
      <c r="G58" s="657">
        <f>C56*F58</f>
        <v>0</v>
      </c>
      <c r="H58" s="309" t="s">
        <v>77</v>
      </c>
      <c r="I58" s="62" t="s">
        <v>8</v>
      </c>
      <c r="J58" s="311"/>
      <c r="K58" s="312">
        <f>$C$56*J58</f>
        <v>0</v>
      </c>
    </row>
    <row r="59" spans="2:11" ht="28.5" thickBot="1">
      <c r="B59" s="627"/>
      <c r="C59" s="618"/>
      <c r="D59" s="630"/>
      <c r="E59" s="656"/>
      <c r="F59" s="645"/>
      <c r="G59" s="658"/>
      <c r="H59" s="22" t="s">
        <v>59</v>
      </c>
      <c r="I59" s="23" t="s">
        <v>8</v>
      </c>
      <c r="J59" s="8"/>
      <c r="K59" s="64">
        <f>$C$56*J59</f>
        <v>0</v>
      </c>
    </row>
    <row r="60" spans="2:11" ht="14.5" hidden="1" customHeight="1" thickBot="1">
      <c r="B60" s="627"/>
      <c r="C60" s="618"/>
      <c r="D60" s="630"/>
      <c r="E60" s="65" t="s">
        <v>130</v>
      </c>
      <c r="F60" s="66"/>
      <c r="G60" s="66">
        <f>C56*F60</f>
        <v>0</v>
      </c>
      <c r="H60" s="67" t="s">
        <v>78</v>
      </c>
      <c r="I60" s="68" t="s">
        <v>6</v>
      </c>
      <c r="J60" s="69"/>
      <c r="K60" s="70">
        <f>$C$56*J60</f>
        <v>0</v>
      </c>
    </row>
    <row r="61" spans="2:11" ht="14.5" hidden="1" customHeight="1" thickBot="1">
      <c r="B61" s="628"/>
      <c r="C61" s="619"/>
      <c r="D61" s="631"/>
      <c r="E61" s="65" t="s">
        <v>131</v>
      </c>
      <c r="F61" s="66"/>
      <c r="G61" s="66">
        <f>C56*F61</f>
        <v>0</v>
      </c>
      <c r="H61" s="67" t="s">
        <v>5</v>
      </c>
      <c r="I61" s="68" t="s">
        <v>4</v>
      </c>
      <c r="J61" s="69"/>
      <c r="K61" s="70">
        <f>$C$56*J61</f>
        <v>0</v>
      </c>
    </row>
    <row r="62" spans="2:11">
      <c r="C62" s="318"/>
      <c r="D62" s="318"/>
    </row>
    <row r="63" spans="2:11" ht="14.5" hidden="1" thickBot="1">
      <c r="B63" s="259">
        <v>3</v>
      </c>
      <c r="C63" s="314">
        <v>0</v>
      </c>
      <c r="D63" s="316" t="s">
        <v>54</v>
      </c>
      <c r="E63" s="71" t="s">
        <v>121</v>
      </c>
      <c r="F63" s="67"/>
      <c r="G63" s="67"/>
      <c r="H63" s="67" t="s">
        <v>55</v>
      </c>
      <c r="I63" s="68" t="s">
        <v>8</v>
      </c>
      <c r="J63" s="72"/>
      <c r="K63" s="67"/>
    </row>
    <row r="65" spans="2:11" hidden="1">
      <c r="B65" s="608">
        <v>2</v>
      </c>
      <c r="C65" s="624">
        <v>2</v>
      </c>
      <c r="D65" s="625" t="s">
        <v>12</v>
      </c>
      <c r="E65" s="641" t="s">
        <v>123</v>
      </c>
      <c r="F65" s="61"/>
      <c r="G65" s="61"/>
      <c r="H65" s="61" t="s">
        <v>13</v>
      </c>
      <c r="I65" s="62" t="s">
        <v>14</v>
      </c>
      <c r="J65" s="73"/>
      <c r="K65" s="74">
        <f>C65*J65</f>
        <v>0</v>
      </c>
    </row>
    <row r="66" spans="2:11" hidden="1">
      <c r="B66" s="609"/>
      <c r="C66" s="624"/>
      <c r="D66" s="625"/>
      <c r="E66" s="642"/>
      <c r="F66" s="33"/>
      <c r="G66" s="33"/>
      <c r="H66" s="33" t="s">
        <v>15</v>
      </c>
      <c r="I66" s="34" t="s">
        <v>14</v>
      </c>
      <c r="J66" s="75"/>
      <c r="K66" s="76">
        <f>C65*J66</f>
        <v>0</v>
      </c>
    </row>
    <row r="67" spans="2:11" ht="14.5" hidden="1" thickBot="1">
      <c r="B67" s="610"/>
      <c r="C67" s="624"/>
      <c r="D67" s="625"/>
      <c r="E67" s="643"/>
      <c r="F67" s="24"/>
      <c r="G67" s="24"/>
      <c r="H67" s="24" t="s">
        <v>16</v>
      </c>
      <c r="I67" s="25" t="s">
        <v>14</v>
      </c>
      <c r="J67" s="77"/>
      <c r="K67" s="78">
        <f>C65*J67</f>
        <v>0</v>
      </c>
    </row>
    <row r="68" spans="2:11">
      <c r="B68" s="26"/>
      <c r="C68" s="14"/>
      <c r="D68" s="27"/>
      <c r="E68" s="27"/>
      <c r="F68" s="47"/>
      <c r="G68" s="47"/>
      <c r="H68" s="30"/>
      <c r="I68" s="31"/>
      <c r="J68" s="330"/>
      <c r="K68" s="330"/>
    </row>
    <row r="69" spans="2:11" ht="14.5" hidden="1" thickBot="1">
      <c r="B69" s="259">
        <v>2</v>
      </c>
      <c r="C69" s="313">
        <v>2</v>
      </c>
      <c r="D69" s="317" t="s">
        <v>52</v>
      </c>
      <c r="E69" s="79"/>
      <c r="F69" s="66"/>
      <c r="G69" s="66">
        <f>C69*F69</f>
        <v>0</v>
      </c>
      <c r="H69" s="67" t="s">
        <v>81</v>
      </c>
      <c r="I69" s="68" t="s">
        <v>8</v>
      </c>
      <c r="J69" s="69"/>
      <c r="K69" s="66">
        <f>C69*J69</f>
        <v>0</v>
      </c>
    </row>
    <row r="70" spans="2:11">
      <c r="F70" s="330"/>
      <c r="G70" s="330"/>
      <c r="J70" s="47"/>
      <c r="K70" s="47"/>
    </row>
    <row r="71" spans="2:11" hidden="1">
      <c r="B71" s="608" t="s">
        <v>132</v>
      </c>
      <c r="C71" s="624">
        <v>9</v>
      </c>
      <c r="D71" s="625" t="s">
        <v>79</v>
      </c>
      <c r="E71" s="274" t="s">
        <v>153</v>
      </c>
      <c r="F71" s="50"/>
      <c r="G71" s="50"/>
      <c r="H71" s="51" t="s">
        <v>76</v>
      </c>
      <c r="I71" s="52" t="s">
        <v>9</v>
      </c>
      <c r="J71" s="53"/>
      <c r="K71" s="54">
        <f>$C$71*J71</f>
        <v>0</v>
      </c>
    </row>
    <row r="72" spans="2:11" ht="14.5" hidden="1" thickBot="1">
      <c r="B72" s="609"/>
      <c r="C72" s="624"/>
      <c r="D72" s="625"/>
      <c r="E72" s="275" t="s">
        <v>153</v>
      </c>
      <c r="F72" s="56"/>
      <c r="G72" s="56"/>
      <c r="H72" s="57" t="s">
        <v>76</v>
      </c>
      <c r="I72" s="58" t="s">
        <v>7</v>
      </c>
      <c r="J72" s="59"/>
      <c r="K72" s="60">
        <f>$C$71*J72</f>
        <v>0</v>
      </c>
    </row>
    <row r="73" spans="2:11" ht="14.5" hidden="1" thickBot="1">
      <c r="B73" s="609"/>
      <c r="C73" s="624"/>
      <c r="D73" s="625"/>
      <c r="E73" s="315" t="s">
        <v>121</v>
      </c>
      <c r="F73" s="66"/>
      <c r="G73" s="66">
        <f>C71*F73</f>
        <v>0</v>
      </c>
      <c r="H73" s="67" t="s">
        <v>77</v>
      </c>
      <c r="I73" s="68" t="s">
        <v>8</v>
      </c>
      <c r="J73" s="69"/>
      <c r="K73" s="70">
        <f>$C$71*J73</f>
        <v>0</v>
      </c>
    </row>
    <row r="74" spans="2:11" ht="14.5" hidden="1" thickBot="1">
      <c r="B74" s="609"/>
      <c r="C74" s="624"/>
      <c r="D74" s="625"/>
      <c r="E74" s="315" t="s">
        <v>130</v>
      </c>
      <c r="F74" s="66"/>
      <c r="G74" s="66">
        <f>C71*F74</f>
        <v>0</v>
      </c>
      <c r="H74" s="67" t="s">
        <v>78</v>
      </c>
      <c r="I74" s="68" t="s">
        <v>6</v>
      </c>
      <c r="J74" s="69"/>
      <c r="K74" s="70">
        <f>$C$71*J74</f>
        <v>0</v>
      </c>
    </row>
    <row r="75" spans="2:11" ht="14.5" hidden="1" thickBot="1">
      <c r="B75" s="610"/>
      <c r="C75" s="624"/>
      <c r="D75" s="625"/>
      <c r="E75" s="315" t="s">
        <v>131</v>
      </c>
      <c r="F75" s="66"/>
      <c r="G75" s="66">
        <f>C71*F75</f>
        <v>0</v>
      </c>
      <c r="H75" s="67" t="s">
        <v>5</v>
      </c>
      <c r="I75" s="68" t="s">
        <v>4</v>
      </c>
      <c r="J75" s="69"/>
      <c r="K75" s="70">
        <f>$C$71*J75</f>
        <v>0</v>
      </c>
    </row>
    <row r="88" spans="5:5">
      <c r="E88" s="80"/>
    </row>
  </sheetData>
  <sheetProtection algorithmName="SHA-512" hashValue="Va8kDhhucezf4OvHO3EtrUCc+FHy+q7FWX+GJzRy3skeymQdRg/p0n0b4hxWrbEz9FOBhwYxXj+L5Baec1qJRA==" saltValue="x5lbpl54SyIqlI7NGYyDIw==" spinCount="100000" sheet="1" selectLockedCells="1"/>
  <mergeCells count="50">
    <mergeCell ref="C4:K5"/>
    <mergeCell ref="G10:G17"/>
    <mergeCell ref="G18:G20"/>
    <mergeCell ref="G21:G23"/>
    <mergeCell ref="G25:G26"/>
    <mergeCell ref="F25:F26"/>
    <mergeCell ref="F10:F17"/>
    <mergeCell ref="F18:F20"/>
    <mergeCell ref="F21:F23"/>
    <mergeCell ref="E25:E26"/>
    <mergeCell ref="D25:D39"/>
    <mergeCell ref="G27:G33"/>
    <mergeCell ref="G34:G36"/>
    <mergeCell ref="G37:G39"/>
    <mergeCell ref="G41:G43"/>
    <mergeCell ref="E65:E67"/>
    <mergeCell ref="E34:E36"/>
    <mergeCell ref="E37:E39"/>
    <mergeCell ref="F27:F33"/>
    <mergeCell ref="F34:F36"/>
    <mergeCell ref="F37:F39"/>
    <mergeCell ref="E27:E33"/>
    <mergeCell ref="E41:E43"/>
    <mergeCell ref="F41:F43"/>
    <mergeCell ref="E58:E59"/>
    <mergeCell ref="F58:F59"/>
    <mergeCell ref="G58:G59"/>
    <mergeCell ref="B9:B23"/>
    <mergeCell ref="E10:E17"/>
    <mergeCell ref="E18:E20"/>
    <mergeCell ref="E21:E23"/>
    <mergeCell ref="C9:C23"/>
    <mergeCell ref="D9:D23"/>
    <mergeCell ref="C56:C61"/>
    <mergeCell ref="B47:B52"/>
    <mergeCell ref="D47:D52"/>
    <mergeCell ref="D41:D43"/>
    <mergeCell ref="B71:B75"/>
    <mergeCell ref="C71:C75"/>
    <mergeCell ref="D71:D75"/>
    <mergeCell ref="B56:B61"/>
    <mergeCell ref="D56:D61"/>
    <mergeCell ref="B65:B67"/>
    <mergeCell ref="D65:D67"/>
    <mergeCell ref="C65:C67"/>
    <mergeCell ref="B25:B39"/>
    <mergeCell ref="B41:B43"/>
    <mergeCell ref="C25:C39"/>
    <mergeCell ref="C41:C43"/>
    <mergeCell ref="C47:C52"/>
  </mergeCells>
  <phoneticPr fontId="15" type="noConversion"/>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6B191-3FF2-4EA9-89AC-67E9CC9CAA0B}">
  <dimension ref="B2:Q326"/>
  <sheetViews>
    <sheetView showGridLines="0" zoomScale="90" zoomScaleNormal="90" workbookViewId="0">
      <pane ySplit="8" topLeftCell="A9" activePane="bottomLeft" state="frozen"/>
      <selection pane="bottomLeft" activeCell="I14" sqref="I14"/>
    </sheetView>
  </sheetViews>
  <sheetFormatPr baseColWidth="10" defaultRowHeight="14"/>
  <cols>
    <col min="1" max="1" width="2.9140625" customWidth="1"/>
    <col min="2" max="2" width="28.5" customWidth="1"/>
    <col min="3" max="3" width="37.83203125" customWidth="1"/>
    <col min="4" max="4" width="12.58203125" style="81" customWidth="1"/>
    <col min="5" max="5" width="34.08203125" style="13" customWidth="1"/>
    <col min="6" max="6" width="93.33203125" style="82" customWidth="1"/>
    <col min="7" max="7" width="8.5" customWidth="1"/>
    <col min="8" max="8" width="19.9140625" style="83" customWidth="1"/>
    <col min="9" max="9" width="15.33203125" customWidth="1"/>
    <col min="10" max="10" width="15.6640625" style="179" customWidth="1"/>
    <col min="11" max="11" width="15.33203125" style="179" customWidth="1"/>
    <col min="12" max="12" width="17.08203125" style="179" customWidth="1"/>
    <col min="13" max="13" width="19.9140625" customWidth="1"/>
    <col min="14" max="14" width="15.33203125" customWidth="1"/>
    <col min="15" max="15" width="16.1640625" style="179" customWidth="1"/>
    <col min="16" max="16" width="15.33203125" style="179" customWidth="1"/>
    <col min="17" max="17" width="17.08203125" style="80" customWidth="1"/>
  </cols>
  <sheetData>
    <row r="2" spans="2:17" ht="18">
      <c r="B2" s="11" t="s">
        <v>17</v>
      </c>
    </row>
    <row r="3" spans="2:17" ht="18.5" thickBot="1">
      <c r="B3" s="11"/>
    </row>
    <row r="4" spans="2:17" ht="14" customHeight="1">
      <c r="B4" s="488" t="s">
        <v>219</v>
      </c>
      <c r="C4" s="489"/>
      <c r="D4" s="489"/>
      <c r="E4" s="489"/>
      <c r="F4" s="489"/>
      <c r="G4" s="489"/>
      <c r="H4" s="489"/>
      <c r="I4" s="489"/>
      <c r="J4" s="489"/>
      <c r="K4" s="489"/>
      <c r="L4" s="489"/>
      <c r="M4" s="489"/>
      <c r="N4" s="489"/>
      <c r="O4" s="489"/>
      <c r="P4" s="489"/>
      <c r="Q4" s="490"/>
    </row>
    <row r="5" spans="2:17">
      <c r="B5" s="491"/>
      <c r="C5" s="492"/>
      <c r="D5" s="492"/>
      <c r="E5" s="492"/>
      <c r="F5" s="492"/>
      <c r="G5" s="492"/>
      <c r="H5" s="492"/>
      <c r="I5" s="492"/>
      <c r="J5" s="492"/>
      <c r="K5" s="492"/>
      <c r="L5" s="492"/>
      <c r="M5" s="492"/>
      <c r="N5" s="492"/>
      <c r="O5" s="492"/>
      <c r="P5" s="492"/>
      <c r="Q5" s="493"/>
    </row>
    <row r="6" spans="2:17" ht="14.5" thickBot="1">
      <c r="B6" s="494"/>
      <c r="C6" s="495"/>
      <c r="D6" s="495"/>
      <c r="E6" s="495"/>
      <c r="F6" s="495"/>
      <c r="G6" s="495"/>
      <c r="H6" s="495"/>
      <c r="I6" s="495"/>
      <c r="J6" s="495"/>
      <c r="K6" s="495"/>
      <c r="L6" s="495"/>
      <c r="M6" s="495"/>
      <c r="N6" s="495"/>
      <c r="O6" s="495"/>
      <c r="P6" s="495"/>
      <c r="Q6" s="496"/>
    </row>
    <row r="7" spans="2:17" ht="14.5" thickBot="1"/>
    <row r="8" spans="2:17" s="91" customFormat="1" ht="56.5" thickBot="1">
      <c r="B8" s="84" t="s">
        <v>18</v>
      </c>
      <c r="C8" s="85" t="s">
        <v>19</v>
      </c>
      <c r="D8" s="86" t="s">
        <v>20</v>
      </c>
      <c r="E8" s="85" t="s">
        <v>21</v>
      </c>
      <c r="F8" s="85" t="s">
        <v>2</v>
      </c>
      <c r="G8" s="87" t="s">
        <v>3</v>
      </c>
      <c r="H8" s="88" t="s">
        <v>211</v>
      </c>
      <c r="I8" s="89" t="s">
        <v>210</v>
      </c>
      <c r="J8" s="89" t="s">
        <v>212</v>
      </c>
      <c r="K8" s="359" t="s">
        <v>213</v>
      </c>
      <c r="L8" s="90" t="s">
        <v>214</v>
      </c>
      <c r="M8" s="88" t="s">
        <v>215</v>
      </c>
      <c r="N8" s="89" t="s">
        <v>210</v>
      </c>
      <c r="O8" s="89" t="s">
        <v>212</v>
      </c>
      <c r="P8" s="359" t="s">
        <v>216</v>
      </c>
      <c r="Q8" s="90" t="s">
        <v>214</v>
      </c>
    </row>
    <row r="9" spans="2:17" s="91" customFormat="1" ht="14.5" thickBot="1">
      <c r="B9" s="532" t="s">
        <v>54</v>
      </c>
      <c r="C9" s="533"/>
      <c r="D9" s="533"/>
      <c r="E9" s="533"/>
      <c r="F9" s="533"/>
      <c r="G9" s="534"/>
      <c r="H9" s="92"/>
      <c r="I9" s="93"/>
      <c r="J9" s="423"/>
      <c r="K9" s="452"/>
      <c r="L9" s="94"/>
      <c r="M9" s="408"/>
      <c r="N9" s="95"/>
      <c r="O9" s="423"/>
      <c r="P9" s="367"/>
      <c r="Q9" s="94"/>
    </row>
    <row r="10" spans="2:17" s="91" customFormat="1" ht="14.5" thickBot="1">
      <c r="B10" s="551" t="s">
        <v>138</v>
      </c>
      <c r="C10" s="552"/>
      <c r="D10" s="552"/>
      <c r="E10" s="552"/>
      <c r="F10" s="552"/>
      <c r="G10" s="553"/>
      <c r="H10" s="96"/>
      <c r="I10" s="97"/>
      <c r="J10" s="424"/>
      <c r="K10" s="453"/>
      <c r="L10" s="98"/>
      <c r="M10" s="331"/>
      <c r="N10" s="99"/>
      <c r="O10" s="424"/>
      <c r="P10" s="368"/>
      <c r="Q10" s="98"/>
    </row>
    <row r="11" spans="2:17" ht="28">
      <c r="B11" s="582" t="s">
        <v>173</v>
      </c>
      <c r="C11" s="576" t="s">
        <v>101</v>
      </c>
      <c r="D11" s="576" t="s">
        <v>25</v>
      </c>
      <c r="E11" s="535" t="s">
        <v>56</v>
      </c>
      <c r="F11" s="100" t="str">
        <f>Preisblatt!H9</f>
        <v>Wiederkehrende Sichtprüfung durchführen [Rohrleitungen, Rohrhalterungen, Bauteile und Bauteilhalterungen | Kälteanlagen und Wärmepumpen]</v>
      </c>
      <c r="G11" s="101" t="str">
        <f>Preisblatt!I9</f>
        <v>6 Monate</v>
      </c>
      <c r="H11" s="150">
        <f>Preisblatt!J9</f>
        <v>0</v>
      </c>
      <c r="I11" s="229"/>
      <c r="J11" s="436">
        <f t="shared" ref="J11:J21" si="0">IF(I11="",H11,I11)</f>
        <v>0</v>
      </c>
      <c r="K11" s="414">
        <f>J11*2</f>
        <v>0</v>
      </c>
      <c r="L11" s="102">
        <f>K11*2.5</f>
        <v>0</v>
      </c>
      <c r="M11" s="332">
        <f>Preisblatt!F9</f>
        <v>0</v>
      </c>
      <c r="N11" s="232"/>
      <c r="O11" s="425">
        <f>IF(N11="",M11,N11)</f>
        <v>0</v>
      </c>
      <c r="P11" s="364">
        <f>O11*2</f>
        <v>0</v>
      </c>
      <c r="Q11" s="102">
        <f>P11*2.5</f>
        <v>0</v>
      </c>
    </row>
    <row r="12" spans="2:17" ht="28">
      <c r="B12" s="583"/>
      <c r="C12" s="543"/>
      <c r="D12" s="543"/>
      <c r="E12" s="565"/>
      <c r="F12" s="104" t="str">
        <f>Preisblatt!H10</f>
        <v>Wiederkehrende Dichtheitsprüfung durchführen [≥ 5 &lt; 50 Tonnen CO2-Äquivalent fluorierte Treibhausgase gemäß Anhang I | ≥ 1 &lt; 10 kg fluorierte Treibhausgase gemäß Anhang II Gruppe 1]</v>
      </c>
      <c r="G12" s="105" t="str">
        <f>Preisblatt!I10</f>
        <v>1 Jahr</v>
      </c>
      <c r="H12" s="150">
        <f>Preisblatt!J10</f>
        <v>0</v>
      </c>
      <c r="I12" s="229"/>
      <c r="J12" s="436">
        <f t="shared" si="0"/>
        <v>0</v>
      </c>
      <c r="K12" s="414">
        <f>J12</f>
        <v>0</v>
      </c>
      <c r="L12" s="102">
        <f>K12*3</f>
        <v>0</v>
      </c>
      <c r="M12" s="588">
        <f>Preisblatt!F10</f>
        <v>0</v>
      </c>
      <c r="N12" s="594"/>
      <c r="O12" s="483">
        <f>IF(N12="",M12,N12)</f>
        <v>0</v>
      </c>
      <c r="P12" s="477">
        <f>O12*1</f>
        <v>0</v>
      </c>
      <c r="Q12" s="480">
        <f>P12*3</f>
        <v>0</v>
      </c>
    </row>
    <row r="13" spans="2:17">
      <c r="B13" s="583"/>
      <c r="C13" s="543"/>
      <c r="D13" s="543"/>
      <c r="E13" s="565"/>
      <c r="F13" s="104" t="str">
        <f>Preisblatt!H11</f>
        <v>Wiederkehrende Funktionskontrolle durchführen [Fluorierte Kohlenwasserstoffe | Leckage-Erkennungssysteme]</v>
      </c>
      <c r="G13" s="105" t="str">
        <f>Preisblatt!I11</f>
        <v>1 Jahr</v>
      </c>
      <c r="H13" s="150">
        <f>Preisblatt!J11</f>
        <v>0</v>
      </c>
      <c r="I13" s="229"/>
      <c r="J13" s="436">
        <f t="shared" si="0"/>
        <v>0</v>
      </c>
      <c r="K13" s="414">
        <f t="shared" ref="K13:K28" si="1">J13</f>
        <v>0</v>
      </c>
      <c r="L13" s="102">
        <f t="shared" ref="L13:L19" si="2">K13*3</f>
        <v>0</v>
      </c>
      <c r="M13" s="586"/>
      <c r="N13" s="591"/>
      <c r="O13" s="484"/>
      <c r="P13" s="478"/>
      <c r="Q13" s="481"/>
    </row>
    <row r="14" spans="2:17">
      <c r="B14" s="583"/>
      <c r="C14" s="543"/>
      <c r="D14" s="543"/>
      <c r="E14" s="565"/>
      <c r="F14" s="104" t="str">
        <f>Preisblatt!H12</f>
        <v>Wiederkehrende Instandhaltung durchführen [Kälteanlagen und Wärmepumpen]</v>
      </c>
      <c r="G14" s="105" t="str">
        <f>Preisblatt!I12</f>
        <v>1 Jahr</v>
      </c>
      <c r="H14" s="150">
        <f>Preisblatt!J12</f>
        <v>0</v>
      </c>
      <c r="I14" s="229"/>
      <c r="J14" s="436">
        <f t="shared" si="0"/>
        <v>0</v>
      </c>
      <c r="K14" s="414">
        <f t="shared" si="1"/>
        <v>0</v>
      </c>
      <c r="L14" s="102">
        <f t="shared" si="2"/>
        <v>0</v>
      </c>
      <c r="M14" s="586"/>
      <c r="N14" s="591"/>
      <c r="O14" s="484"/>
      <c r="P14" s="478"/>
      <c r="Q14" s="481"/>
    </row>
    <row r="15" spans="2:17" ht="28">
      <c r="B15" s="583"/>
      <c r="C15" s="543"/>
      <c r="D15" s="543"/>
      <c r="E15" s="565"/>
      <c r="F15" s="104" t="str">
        <f>Preisblatt!H13</f>
        <v>Wiederkehrende Prüfung der Druckanlage durchführen [Nicht direkt beheizte Wärmeerzeuger und Ausdehnungsgefäße]</v>
      </c>
      <c r="G15" s="105" t="str">
        <f>Preisblatt!I13</f>
        <v>1 Jahr</v>
      </c>
      <c r="H15" s="150">
        <f>Preisblatt!J13</f>
        <v>0</v>
      </c>
      <c r="I15" s="229"/>
      <c r="J15" s="436">
        <f t="shared" si="0"/>
        <v>0</v>
      </c>
      <c r="K15" s="414">
        <f t="shared" si="1"/>
        <v>0</v>
      </c>
      <c r="L15" s="102">
        <f t="shared" si="2"/>
        <v>0</v>
      </c>
      <c r="M15" s="586"/>
      <c r="N15" s="591"/>
      <c r="O15" s="484"/>
      <c r="P15" s="478"/>
      <c r="Q15" s="481"/>
    </row>
    <row r="16" spans="2:17" ht="28">
      <c r="B16" s="583"/>
      <c r="C16" s="543"/>
      <c r="D16" s="543"/>
      <c r="E16" s="565"/>
      <c r="F16" s="104" t="str">
        <f>Preisblatt!H14</f>
        <v>Wiederkehrende Prüfung durchführen [Außen montierte Druckentlastungsventile und Berstscheiben | Kälteanlagen und Wärmepumpen]</v>
      </c>
      <c r="G16" s="105" t="str">
        <f>Preisblatt!I14</f>
        <v>1 Jahr</v>
      </c>
      <c r="H16" s="150">
        <f>Preisblatt!J14</f>
        <v>0</v>
      </c>
      <c r="I16" s="229"/>
      <c r="J16" s="436">
        <f t="shared" si="0"/>
        <v>0</v>
      </c>
      <c r="K16" s="414">
        <f t="shared" si="1"/>
        <v>0</v>
      </c>
      <c r="L16" s="102">
        <f t="shared" si="2"/>
        <v>0</v>
      </c>
      <c r="M16" s="586"/>
      <c r="N16" s="591"/>
      <c r="O16" s="484"/>
      <c r="P16" s="478"/>
      <c r="Q16" s="481"/>
    </row>
    <row r="17" spans="2:17">
      <c r="B17" s="583"/>
      <c r="C17" s="543"/>
      <c r="D17" s="543"/>
      <c r="E17" s="565"/>
      <c r="F17" s="104" t="str">
        <f>Preisblatt!H15</f>
        <v>Wiederkehrende Prüfung durchführen [Leckmeldeeinrichtungen | Kälteanlagen und Wärmepumpen]</v>
      </c>
      <c r="G17" s="105" t="str">
        <f>Preisblatt!I15</f>
        <v>1 Jahr</v>
      </c>
      <c r="H17" s="150">
        <f>Preisblatt!J15</f>
        <v>0</v>
      </c>
      <c r="I17" s="229"/>
      <c r="J17" s="436">
        <f t="shared" si="0"/>
        <v>0</v>
      </c>
      <c r="K17" s="414">
        <f t="shared" si="1"/>
        <v>0</v>
      </c>
      <c r="L17" s="102">
        <f t="shared" si="2"/>
        <v>0</v>
      </c>
      <c r="M17" s="586"/>
      <c r="N17" s="591"/>
      <c r="O17" s="484"/>
      <c r="P17" s="478"/>
      <c r="Q17" s="481"/>
    </row>
    <row r="18" spans="2:17" ht="28">
      <c r="B18" s="583"/>
      <c r="C18" s="543"/>
      <c r="D18" s="543"/>
      <c r="E18" s="565"/>
      <c r="F18" s="104" t="str">
        <f>Preisblatt!H16</f>
        <v>Wiederkehrende Prüfung durchführen [Sicherheitsschalteinrichtungen, Notsignale und Alarmsysteme | Kälteanlagen und Wärmepumpen]</v>
      </c>
      <c r="G18" s="105" t="str">
        <f>Preisblatt!I16</f>
        <v>1 Jahr</v>
      </c>
      <c r="H18" s="150">
        <f>Preisblatt!J16</f>
        <v>0</v>
      </c>
      <c r="I18" s="229"/>
      <c r="J18" s="436">
        <f t="shared" si="0"/>
        <v>0</v>
      </c>
      <c r="K18" s="414">
        <f t="shared" si="1"/>
        <v>0</v>
      </c>
      <c r="L18" s="102">
        <f t="shared" si="2"/>
        <v>0</v>
      </c>
      <c r="M18" s="586"/>
      <c r="N18" s="591"/>
      <c r="O18" s="484"/>
      <c r="P18" s="478"/>
      <c r="Q18" s="481"/>
    </row>
    <row r="19" spans="2:17" ht="42">
      <c r="B19" s="583"/>
      <c r="C19" s="544"/>
      <c r="D19" s="543"/>
      <c r="E19" s="536"/>
      <c r="F19" s="104" t="str">
        <f>Preisblatt!H17</f>
        <v>Wiederkehrende Wartung/Instandhaltung durchführen [Komponenten, die einen wesentlichen Einfluss auf den Wirkungsgrad von Anlagen und Einrichtungen der Heizungs-, Kühl- und Raumlufttechnik sowie der Warmwasserversorgung haben]</v>
      </c>
      <c r="G19" s="105" t="str">
        <f>Preisblatt!I17</f>
        <v>1 Jahr</v>
      </c>
      <c r="H19" s="150">
        <f>Preisblatt!J17</f>
        <v>0</v>
      </c>
      <c r="I19" s="229"/>
      <c r="J19" s="436">
        <f t="shared" si="0"/>
        <v>0</v>
      </c>
      <c r="K19" s="414">
        <f t="shared" si="1"/>
        <v>0</v>
      </c>
      <c r="L19" s="102">
        <f t="shared" si="2"/>
        <v>0</v>
      </c>
      <c r="M19" s="587"/>
      <c r="N19" s="592"/>
      <c r="O19" s="485"/>
      <c r="P19" s="479"/>
      <c r="Q19" s="482"/>
    </row>
    <row r="20" spans="2:17">
      <c r="B20" s="583"/>
      <c r="C20" s="544"/>
      <c r="D20" s="543"/>
      <c r="E20" s="536"/>
      <c r="F20" s="104" t="str">
        <f>Preisblatt!H18</f>
        <v>Wiederkehrende Betriebsprüfung durchführen (§ 60a) [Wärmepumpen, die nicht einer Fernkontrolle unterliegen]</v>
      </c>
      <c r="G20" s="105" t="str">
        <f>Preisblatt!I18</f>
        <v>5 Jahre</v>
      </c>
      <c r="H20" s="148">
        <f>Preisblatt!J18</f>
        <v>0</v>
      </c>
      <c r="I20" s="230"/>
      <c r="J20" s="435">
        <f t="shared" si="0"/>
        <v>0</v>
      </c>
      <c r="K20" s="414">
        <f t="shared" si="1"/>
        <v>0</v>
      </c>
      <c r="L20" s="106">
        <f>K20*1</f>
        <v>0</v>
      </c>
      <c r="M20" s="588">
        <f>Preisblatt!F18</f>
        <v>0</v>
      </c>
      <c r="N20" s="594"/>
      <c r="O20" s="483">
        <f>IF(N20="",M20,N20)</f>
        <v>0</v>
      </c>
      <c r="P20" s="477">
        <f>O20</f>
        <v>0</v>
      </c>
      <c r="Q20" s="480">
        <f>P20</f>
        <v>0</v>
      </c>
    </row>
    <row r="21" spans="2:17" ht="28">
      <c r="B21" s="583"/>
      <c r="C21" s="544"/>
      <c r="D21" s="543"/>
      <c r="E21" s="536"/>
      <c r="F21" s="104" t="str">
        <f>Preisblatt!H19</f>
        <v>Wiederkehrende Kalibrierung oder wiederkehrenden Austausch durchführen [Außen montierte Druckentlastungsventile | Kälteanlagen und Wärmepumpen]</v>
      </c>
      <c r="G21" s="105" t="str">
        <f>Preisblatt!I19</f>
        <v>5 Jahre</v>
      </c>
      <c r="H21" s="150">
        <f>Preisblatt!J19</f>
        <v>0</v>
      </c>
      <c r="I21" s="229"/>
      <c r="J21" s="436">
        <f t="shared" si="0"/>
        <v>0</v>
      </c>
      <c r="K21" s="414">
        <f t="shared" si="1"/>
        <v>0</v>
      </c>
      <c r="L21" s="106">
        <f t="shared" ref="L21:L28" si="3">K21*1</f>
        <v>0</v>
      </c>
      <c r="M21" s="587"/>
      <c r="N21" s="592"/>
      <c r="O21" s="485"/>
      <c r="P21" s="479"/>
      <c r="Q21" s="482"/>
    </row>
    <row r="22" spans="2:17" hidden="1">
      <c r="B22" s="583"/>
      <c r="C22" s="544"/>
      <c r="D22" s="543"/>
      <c r="E22" s="536"/>
      <c r="F22" s="107" t="str">
        <f>Preisblatt!H20</f>
        <v>Wiederkehrende Prüfung der Druckanlage durchführen [Kälte- und Wärmepumpenanlagen]</v>
      </c>
      <c r="G22" s="108" t="str">
        <f>Preisblatt!I20</f>
        <v>5 Jahre</v>
      </c>
      <c r="H22" s="152"/>
      <c r="I22" s="229"/>
      <c r="J22" s="426"/>
      <c r="K22" s="414"/>
      <c r="L22" s="106"/>
      <c r="M22" s="333"/>
      <c r="N22" s="233"/>
      <c r="O22" s="426"/>
      <c r="P22" s="364"/>
      <c r="Q22" s="102"/>
    </row>
    <row r="23" spans="2:17">
      <c r="B23" s="583"/>
      <c r="C23" s="544"/>
      <c r="D23" s="543"/>
      <c r="E23" s="536"/>
      <c r="F23" s="104" t="str">
        <f>Preisblatt!H21</f>
        <v>Wiederkehrende Festigkeitsprüfung durchführen [Nicht direkt beheizte Wärmeerzeuger und Ausdehnungsgefäße]</v>
      </c>
      <c r="G23" s="105" t="str">
        <f>Preisblatt!I21</f>
        <v>10 Jahre</v>
      </c>
      <c r="H23" s="150">
        <f>Preisblatt!J21</f>
        <v>0</v>
      </c>
      <c r="I23" s="229"/>
      <c r="J23" s="436">
        <f t="shared" ref="J23:J28" si="4">IF(I23="",H23,I23)</f>
        <v>0</v>
      </c>
      <c r="K23" s="414">
        <f t="shared" si="1"/>
        <v>0</v>
      </c>
      <c r="L23" s="106">
        <f t="shared" si="3"/>
        <v>0</v>
      </c>
      <c r="M23" s="588">
        <f>Preisblatt!F21</f>
        <v>0</v>
      </c>
      <c r="N23" s="594"/>
      <c r="O23" s="483">
        <f>IF(N23="",M23,N23)</f>
        <v>0</v>
      </c>
      <c r="P23" s="477">
        <f>O23</f>
        <v>0</v>
      </c>
      <c r="Q23" s="480">
        <f>O23</f>
        <v>0</v>
      </c>
    </row>
    <row r="24" spans="2:17">
      <c r="B24" s="583"/>
      <c r="C24" s="544"/>
      <c r="D24" s="543"/>
      <c r="E24" s="536"/>
      <c r="F24" s="104" t="str">
        <f>Preisblatt!H22</f>
        <v>Wiederkehrende Innere Prüfung durchführen [Nicht direkt beheizte Wärmeerzeuger und Ausdehnungsgefäße]</v>
      </c>
      <c r="G24" s="105" t="str">
        <f>Preisblatt!I22</f>
        <v>10 Jahre</v>
      </c>
      <c r="H24" s="150">
        <f>Preisblatt!J22</f>
        <v>0</v>
      </c>
      <c r="I24" s="229"/>
      <c r="J24" s="436">
        <f t="shared" si="4"/>
        <v>0</v>
      </c>
      <c r="K24" s="414">
        <f t="shared" si="1"/>
        <v>0</v>
      </c>
      <c r="L24" s="106">
        <f t="shared" si="3"/>
        <v>0</v>
      </c>
      <c r="M24" s="586"/>
      <c r="N24" s="591"/>
      <c r="O24" s="484"/>
      <c r="P24" s="478"/>
      <c r="Q24" s="481"/>
    </row>
    <row r="25" spans="2:17" ht="28">
      <c r="B25" s="583"/>
      <c r="C25" s="544"/>
      <c r="D25" s="543"/>
      <c r="E25" s="536"/>
      <c r="F25" s="104" t="str">
        <f>Preisblatt!H23</f>
        <v>Wiederkehrende energetische Inspektion durchführen [Klimaanlage mit einer Nennleistung für den Kältebedarf &gt; 12 kW | Kombinierte Klima- und Lüftungsanlage mit einer Nennleistung für den Kältebedarf &gt; 12 kW]</v>
      </c>
      <c r="G25" s="105" t="str">
        <f>Preisblatt!I23</f>
        <v>10 Jahre</v>
      </c>
      <c r="H25" s="150">
        <f>Preisblatt!J23</f>
        <v>0</v>
      </c>
      <c r="I25" s="229"/>
      <c r="J25" s="436">
        <f t="shared" si="4"/>
        <v>0</v>
      </c>
      <c r="K25" s="414">
        <f t="shared" si="1"/>
        <v>0</v>
      </c>
      <c r="L25" s="106">
        <f t="shared" si="3"/>
        <v>0</v>
      </c>
      <c r="M25" s="587"/>
      <c r="N25" s="592"/>
      <c r="O25" s="485"/>
      <c r="P25" s="479"/>
      <c r="Q25" s="482"/>
    </row>
    <row r="26" spans="2:17">
      <c r="B26" s="583"/>
      <c r="C26" s="544"/>
      <c r="D26" s="543"/>
      <c r="E26" s="536" t="s">
        <v>27</v>
      </c>
      <c r="F26" s="104" t="str">
        <f>Preisblatt!H41</f>
        <v>Wiederkehrende Festigkeitsprüfung durchführen [Ausdehnungsgefäße in Heizungs- und Kälteanlagen]</v>
      </c>
      <c r="G26" s="109" t="str">
        <f>Preisblatt!I41</f>
        <v>10 Jahre</v>
      </c>
      <c r="H26" s="156">
        <f>Preisblatt!J41</f>
        <v>0</v>
      </c>
      <c r="I26" s="229"/>
      <c r="J26" s="436">
        <f t="shared" si="4"/>
        <v>0</v>
      </c>
      <c r="K26" s="414">
        <f t="shared" si="1"/>
        <v>0</v>
      </c>
      <c r="L26" s="106">
        <f t="shared" si="3"/>
        <v>0</v>
      </c>
      <c r="M26" s="588">
        <f>Preisblatt!F41</f>
        <v>0</v>
      </c>
      <c r="N26" s="594"/>
      <c r="O26" s="483">
        <f>IF(N26="",M26,N26)</f>
        <v>0</v>
      </c>
      <c r="P26" s="477">
        <f>O26</f>
        <v>0</v>
      </c>
      <c r="Q26" s="480">
        <f>P26</f>
        <v>0</v>
      </c>
    </row>
    <row r="27" spans="2:17">
      <c r="B27" s="583"/>
      <c r="C27" s="544"/>
      <c r="D27" s="543"/>
      <c r="E27" s="536"/>
      <c r="F27" s="104" t="str">
        <f>Preisblatt!H42</f>
        <v>Wiederkehrende Innere Prüfung durchführen [Ausdehnungsgefäße in Heizungs- und Kälteanlagen]</v>
      </c>
      <c r="G27" s="109" t="str">
        <f>Preisblatt!I42</f>
        <v>10 Jahre</v>
      </c>
      <c r="H27" s="156">
        <f>Preisblatt!J42</f>
        <v>0</v>
      </c>
      <c r="I27" s="229"/>
      <c r="J27" s="436">
        <f t="shared" si="4"/>
        <v>0</v>
      </c>
      <c r="K27" s="414">
        <f t="shared" si="1"/>
        <v>0</v>
      </c>
      <c r="L27" s="106">
        <f t="shared" si="3"/>
        <v>0</v>
      </c>
      <c r="M27" s="586"/>
      <c r="N27" s="591"/>
      <c r="O27" s="484"/>
      <c r="P27" s="478"/>
      <c r="Q27" s="481"/>
    </row>
    <row r="28" spans="2:17" ht="14.5" thickBot="1">
      <c r="B28" s="584"/>
      <c r="C28" s="545"/>
      <c r="D28" s="577"/>
      <c r="E28" s="564"/>
      <c r="F28" s="110" t="str">
        <f>Preisblatt!H43</f>
        <v>Wiederkehrende Prüfung der Druckanlage durchführen [Ausdehnungsgefäße in Heizungs- und Kälteanlagen]</v>
      </c>
      <c r="G28" s="111" t="str">
        <f>Preisblatt!I43</f>
        <v>10 Jahre</v>
      </c>
      <c r="H28" s="121">
        <f>Preisblatt!J43</f>
        <v>0</v>
      </c>
      <c r="I28" s="231"/>
      <c r="J28" s="428">
        <f t="shared" si="4"/>
        <v>0</v>
      </c>
      <c r="K28" s="414">
        <f t="shared" si="1"/>
        <v>0</v>
      </c>
      <c r="L28" s="106">
        <f t="shared" si="3"/>
        <v>0</v>
      </c>
      <c r="M28" s="601"/>
      <c r="N28" s="597"/>
      <c r="O28" s="598"/>
      <c r="P28" s="497"/>
      <c r="Q28" s="498"/>
    </row>
    <row r="29" spans="2:17" hidden="1">
      <c r="B29" s="578" t="s">
        <v>154</v>
      </c>
      <c r="C29" s="580"/>
      <c r="D29" s="287"/>
      <c r="E29" s="288"/>
      <c r="F29" s="113"/>
      <c r="G29" s="114"/>
      <c r="H29" s="115"/>
      <c r="I29" s="116"/>
      <c r="J29" s="427"/>
      <c r="K29" s="454"/>
      <c r="L29" s="158"/>
      <c r="M29" s="334"/>
      <c r="N29" s="118"/>
      <c r="O29" s="427"/>
      <c r="P29" s="392"/>
      <c r="Q29" s="158"/>
    </row>
    <row r="30" spans="2:17" ht="14.5" hidden="1" thickBot="1">
      <c r="B30" s="579"/>
      <c r="C30" s="581"/>
      <c r="D30" s="289"/>
      <c r="E30" s="290"/>
      <c r="F30" s="119"/>
      <c r="G30" s="120"/>
      <c r="H30" s="121"/>
      <c r="I30" s="122"/>
      <c r="J30" s="428"/>
      <c r="K30" s="455"/>
      <c r="L30" s="369"/>
      <c r="M30" s="335"/>
      <c r="N30" s="123"/>
      <c r="O30" s="428"/>
      <c r="P30" s="393"/>
      <c r="Q30" s="369"/>
    </row>
    <row r="31" spans="2:17" hidden="1">
      <c r="B31" s="277" t="s">
        <v>28</v>
      </c>
      <c r="C31" s="278" t="s">
        <v>29</v>
      </c>
      <c r="D31" s="540" t="s">
        <v>30</v>
      </c>
      <c r="E31" s="279" t="s">
        <v>31</v>
      </c>
      <c r="F31" s="124"/>
      <c r="G31" s="125"/>
      <c r="H31" s="126"/>
      <c r="I31" s="127"/>
      <c r="J31" s="429"/>
      <c r="K31" s="394"/>
      <c r="L31" s="370"/>
      <c r="M31" s="336"/>
      <c r="N31" s="128"/>
      <c r="O31" s="429"/>
      <c r="P31" s="394"/>
      <c r="Q31" s="415"/>
    </row>
    <row r="32" spans="2:17" hidden="1">
      <c r="B32" s="277" t="s">
        <v>32</v>
      </c>
      <c r="C32" s="278"/>
      <c r="D32" s="540"/>
      <c r="E32" s="279"/>
      <c r="F32" s="129"/>
      <c r="G32" s="130"/>
      <c r="H32" s="131"/>
      <c r="I32" s="127"/>
      <c r="J32" s="429"/>
      <c r="K32" s="394"/>
      <c r="L32" s="370"/>
      <c r="M32" s="336"/>
      <c r="N32" s="128"/>
      <c r="O32" s="429"/>
      <c r="P32" s="394"/>
      <c r="Q32" s="415"/>
    </row>
    <row r="33" spans="2:17" hidden="1">
      <c r="B33" s="280" t="s">
        <v>33</v>
      </c>
      <c r="C33" s="281" t="s">
        <v>29</v>
      </c>
      <c r="D33" s="541" t="s">
        <v>34</v>
      </c>
      <c r="E33" s="282" t="s">
        <v>54</v>
      </c>
      <c r="F33" s="129"/>
      <c r="G33" s="130"/>
      <c r="H33" s="131"/>
      <c r="I33" s="133"/>
      <c r="J33" s="430"/>
      <c r="K33" s="395"/>
      <c r="L33" s="371"/>
      <c r="M33" s="337"/>
      <c r="N33" s="134"/>
      <c r="O33" s="430"/>
      <c r="P33" s="395"/>
      <c r="Q33" s="416"/>
    </row>
    <row r="34" spans="2:17" hidden="1">
      <c r="B34" s="277"/>
      <c r="C34" s="278"/>
      <c r="D34" s="540"/>
      <c r="E34" s="279" t="s">
        <v>129</v>
      </c>
      <c r="F34" s="129"/>
      <c r="G34" s="130"/>
      <c r="H34" s="131"/>
      <c r="I34" s="127"/>
      <c r="J34" s="429"/>
      <c r="K34" s="394"/>
      <c r="L34" s="370"/>
      <c r="M34" s="336"/>
      <c r="N34" s="128"/>
      <c r="O34" s="429"/>
      <c r="P34" s="394"/>
      <c r="Q34" s="415"/>
    </row>
    <row r="35" spans="2:17" ht="28" hidden="1">
      <c r="B35" s="283" t="s">
        <v>35</v>
      </c>
      <c r="C35" s="284"/>
      <c r="D35" s="542"/>
      <c r="E35" s="285" t="s">
        <v>128</v>
      </c>
      <c r="F35" s="129"/>
      <c r="G35" s="130"/>
      <c r="H35" s="131"/>
      <c r="I35" s="135"/>
      <c r="J35" s="431"/>
      <c r="K35" s="396"/>
      <c r="L35" s="372"/>
      <c r="M35" s="338"/>
      <c r="N35" s="136"/>
      <c r="O35" s="431"/>
      <c r="P35" s="396"/>
      <c r="Q35" s="417"/>
    </row>
    <row r="36" spans="2:17" hidden="1">
      <c r="B36" s="280" t="s">
        <v>36</v>
      </c>
      <c r="C36" s="281" t="s">
        <v>37</v>
      </c>
      <c r="D36" s="541" t="s">
        <v>38</v>
      </c>
      <c r="E36" s="285" t="s">
        <v>39</v>
      </c>
      <c r="F36" s="129"/>
      <c r="G36" s="130"/>
      <c r="H36" s="131"/>
      <c r="I36" s="137"/>
      <c r="J36" s="432"/>
      <c r="K36" s="397"/>
      <c r="L36" s="373"/>
      <c r="M36" s="339"/>
      <c r="N36" s="138"/>
      <c r="O36" s="432"/>
      <c r="P36" s="397"/>
      <c r="Q36" s="418"/>
    </row>
    <row r="37" spans="2:17" ht="42" hidden="1">
      <c r="B37" s="277" t="s">
        <v>35</v>
      </c>
      <c r="C37" s="278" t="s">
        <v>40</v>
      </c>
      <c r="D37" s="540"/>
      <c r="E37" s="279" t="s">
        <v>41</v>
      </c>
      <c r="F37" s="129"/>
      <c r="G37" s="130"/>
      <c r="H37" s="131"/>
      <c r="I37" s="127"/>
      <c r="J37" s="429"/>
      <c r="K37" s="394"/>
      <c r="L37" s="370"/>
      <c r="M37" s="336"/>
      <c r="N37" s="128"/>
      <c r="O37" s="429"/>
      <c r="P37" s="394"/>
      <c r="Q37" s="415"/>
    </row>
    <row r="38" spans="2:17" hidden="1">
      <c r="B38" s="277"/>
      <c r="C38" s="278" t="s">
        <v>26</v>
      </c>
      <c r="D38" s="540"/>
      <c r="E38" s="279"/>
      <c r="F38" s="129"/>
      <c r="G38" s="130"/>
      <c r="H38" s="131"/>
      <c r="I38" s="127"/>
      <c r="J38" s="429"/>
      <c r="K38" s="394"/>
      <c r="L38" s="370"/>
      <c r="M38" s="336"/>
      <c r="N38" s="128"/>
      <c r="O38" s="429"/>
      <c r="P38" s="394"/>
      <c r="Q38" s="415"/>
    </row>
    <row r="39" spans="2:17" hidden="1">
      <c r="B39" s="277"/>
      <c r="C39" s="278" t="s">
        <v>42</v>
      </c>
      <c r="D39" s="540"/>
      <c r="E39" s="279"/>
      <c r="F39" s="129"/>
      <c r="G39" s="130"/>
      <c r="H39" s="131"/>
      <c r="I39" s="127"/>
      <c r="J39" s="429"/>
      <c r="K39" s="394"/>
      <c r="L39" s="370"/>
      <c r="M39" s="336"/>
      <c r="N39" s="128"/>
      <c r="O39" s="429"/>
      <c r="P39" s="394"/>
      <c r="Q39" s="415"/>
    </row>
    <row r="40" spans="2:17" hidden="1">
      <c r="B40" s="277"/>
      <c r="C40" s="278"/>
      <c r="D40" s="540"/>
      <c r="E40" s="279"/>
      <c r="F40" s="129"/>
      <c r="G40" s="130"/>
      <c r="H40" s="131"/>
      <c r="I40" s="127"/>
      <c r="J40" s="429"/>
      <c r="K40" s="394"/>
      <c r="L40" s="370"/>
      <c r="M40" s="336"/>
      <c r="N40" s="128"/>
      <c r="O40" s="429"/>
      <c r="P40" s="394"/>
      <c r="Q40" s="415"/>
    </row>
    <row r="41" spans="2:17" hidden="1">
      <c r="B41" s="283"/>
      <c r="C41" s="284" t="s">
        <v>43</v>
      </c>
      <c r="D41" s="542"/>
      <c r="E41" s="286"/>
      <c r="F41" s="129"/>
      <c r="G41" s="130"/>
      <c r="H41" s="131"/>
      <c r="I41" s="135"/>
      <c r="J41" s="431"/>
      <c r="K41" s="396"/>
      <c r="L41" s="372"/>
      <c r="M41" s="338"/>
      <c r="N41" s="136"/>
      <c r="O41" s="431"/>
      <c r="P41" s="396"/>
      <c r="Q41" s="417"/>
    </row>
    <row r="42" spans="2:17" hidden="1">
      <c r="B42" s="280" t="s">
        <v>44</v>
      </c>
      <c r="C42" s="281" t="s">
        <v>37</v>
      </c>
      <c r="D42" s="541" t="s">
        <v>45</v>
      </c>
      <c r="E42" s="285" t="s">
        <v>39</v>
      </c>
      <c r="F42" s="129"/>
      <c r="G42" s="130"/>
      <c r="H42" s="131"/>
      <c r="I42" s="137"/>
      <c r="J42" s="432"/>
      <c r="K42" s="397"/>
      <c r="L42" s="373"/>
      <c r="M42" s="339"/>
      <c r="N42" s="138"/>
      <c r="O42" s="432"/>
      <c r="P42" s="397"/>
      <c r="Q42" s="418"/>
    </row>
    <row r="43" spans="2:17" ht="42" hidden="1">
      <c r="B43" s="277" t="s">
        <v>35</v>
      </c>
      <c r="C43" s="278" t="s">
        <v>40</v>
      </c>
      <c r="D43" s="540"/>
      <c r="E43" s="279" t="s">
        <v>46</v>
      </c>
      <c r="F43" s="129"/>
      <c r="G43" s="130"/>
      <c r="H43" s="131"/>
      <c r="I43" s="127"/>
      <c r="J43" s="429"/>
      <c r="K43" s="394"/>
      <c r="L43" s="370"/>
      <c r="M43" s="336"/>
      <c r="N43" s="128"/>
      <c r="O43" s="429"/>
      <c r="P43" s="394"/>
      <c r="Q43" s="415"/>
    </row>
    <row r="44" spans="2:17" hidden="1">
      <c r="B44" s="277"/>
      <c r="C44" s="278" t="s">
        <v>26</v>
      </c>
      <c r="D44" s="540"/>
      <c r="E44" s="279"/>
      <c r="F44" s="129"/>
      <c r="G44" s="130"/>
      <c r="H44" s="131"/>
      <c r="I44" s="127"/>
      <c r="J44" s="429"/>
      <c r="K44" s="394"/>
      <c r="L44" s="370"/>
      <c r="M44" s="336"/>
      <c r="N44" s="128"/>
      <c r="O44" s="429"/>
      <c r="P44" s="394"/>
      <c r="Q44" s="415"/>
    </row>
    <row r="45" spans="2:17" hidden="1">
      <c r="B45" s="277"/>
      <c r="C45" s="278" t="s">
        <v>42</v>
      </c>
      <c r="D45" s="540"/>
      <c r="E45" s="279"/>
      <c r="F45" s="129"/>
      <c r="G45" s="130"/>
      <c r="H45" s="131"/>
      <c r="I45" s="127"/>
      <c r="J45" s="429"/>
      <c r="K45" s="394"/>
      <c r="L45" s="370"/>
      <c r="M45" s="336"/>
      <c r="N45" s="128"/>
      <c r="O45" s="429"/>
      <c r="P45" s="394"/>
      <c r="Q45" s="415"/>
    </row>
    <row r="46" spans="2:17" hidden="1">
      <c r="B46" s="277"/>
      <c r="C46" s="278"/>
      <c r="D46" s="540"/>
      <c r="E46" s="279"/>
      <c r="F46" s="129"/>
      <c r="G46" s="130"/>
      <c r="H46" s="131"/>
      <c r="I46" s="127"/>
      <c r="J46" s="429"/>
      <c r="K46" s="394"/>
      <c r="L46" s="370"/>
      <c r="M46" s="336"/>
      <c r="N46" s="128"/>
      <c r="O46" s="429"/>
      <c r="P46" s="394"/>
      <c r="Q46" s="415"/>
    </row>
    <row r="47" spans="2:17" ht="14.5" hidden="1" thickBot="1">
      <c r="B47" s="277"/>
      <c r="C47" s="278" t="s">
        <v>43</v>
      </c>
      <c r="D47" s="540"/>
      <c r="E47" s="279"/>
      <c r="F47" s="139"/>
      <c r="G47" s="132"/>
      <c r="H47" s="140"/>
      <c r="I47" s="141"/>
      <c r="J47" s="433"/>
      <c r="K47" s="398"/>
      <c r="L47" s="374"/>
      <c r="M47" s="340"/>
      <c r="N47" s="142"/>
      <c r="O47" s="433"/>
      <c r="P47" s="398"/>
      <c r="Q47" s="419"/>
    </row>
    <row r="48" spans="2:17" ht="14.5" thickBot="1">
      <c r="B48" s="517" t="s">
        <v>139</v>
      </c>
      <c r="C48" s="518"/>
      <c r="D48" s="518"/>
      <c r="E48" s="518"/>
      <c r="F48" s="518"/>
      <c r="G48" s="554"/>
      <c r="H48" s="143"/>
      <c r="I48" s="144"/>
      <c r="J48" s="434"/>
      <c r="K48" s="399"/>
      <c r="L48" s="375"/>
      <c r="M48" s="341"/>
      <c r="N48" s="145"/>
      <c r="O48" s="434"/>
      <c r="P48" s="399"/>
      <c r="Q48" s="420"/>
    </row>
    <row r="49" spans="2:17" ht="28">
      <c r="B49" s="583" t="s">
        <v>174</v>
      </c>
      <c r="C49" s="543" t="s">
        <v>113</v>
      </c>
      <c r="D49" s="566" t="s">
        <v>47</v>
      </c>
      <c r="E49" s="565" t="s">
        <v>100</v>
      </c>
      <c r="F49" s="146" t="str">
        <f>Preisblatt!H9</f>
        <v>Wiederkehrende Sichtprüfung durchführen [Rohrleitungen, Rohrhalterungen, Bauteile und Bauteilhalterungen | Kälteanlagen und Wärmepumpen]</v>
      </c>
      <c r="G49" s="147" t="str">
        <f>Preisblatt!I9</f>
        <v>6 Monate</v>
      </c>
      <c r="H49" s="148">
        <f>Preisblatt!J9</f>
        <v>0</v>
      </c>
      <c r="I49" s="230"/>
      <c r="J49" s="435">
        <f t="shared" ref="J49:J59" si="5">IF(I49="",H49,I49)*2</f>
        <v>0</v>
      </c>
      <c r="K49" s="456">
        <f>J49*2</f>
        <v>0</v>
      </c>
      <c r="L49" s="106">
        <f>K49*2.5</f>
        <v>0</v>
      </c>
      <c r="M49" s="148">
        <f>Preisblatt!F9</f>
        <v>0</v>
      </c>
      <c r="N49" s="234"/>
      <c r="O49" s="435">
        <f>IF(N49="",M49,N49)*2</f>
        <v>0</v>
      </c>
      <c r="P49" s="362">
        <f>O49*2</f>
        <v>0</v>
      </c>
      <c r="Q49" s="106">
        <f>P49*2.5</f>
        <v>0</v>
      </c>
    </row>
    <row r="50" spans="2:17" ht="28">
      <c r="B50" s="583"/>
      <c r="C50" s="543"/>
      <c r="D50" s="566"/>
      <c r="E50" s="565"/>
      <c r="F50" s="104" t="str">
        <f>Preisblatt!H10</f>
        <v>Wiederkehrende Dichtheitsprüfung durchführen [≥ 5 &lt; 50 Tonnen CO2-Äquivalent fluorierte Treibhausgase gemäß Anhang I | ≥ 1 &lt; 10 kg fluorierte Treibhausgase gemäß Anhang II Gruppe 1]</v>
      </c>
      <c r="G50" s="149" t="str">
        <f>Preisblatt!I10</f>
        <v>1 Jahr</v>
      </c>
      <c r="H50" s="150">
        <f>Preisblatt!J10</f>
        <v>0</v>
      </c>
      <c r="I50" s="229"/>
      <c r="J50" s="436">
        <f t="shared" si="5"/>
        <v>0</v>
      </c>
      <c r="K50" s="456">
        <f>J50*1</f>
        <v>0</v>
      </c>
      <c r="L50" s="106">
        <f>K50*3</f>
        <v>0</v>
      </c>
      <c r="M50" s="557">
        <f>Preisblatt!F10</f>
        <v>0</v>
      </c>
      <c r="N50" s="591"/>
      <c r="O50" s="484">
        <f>IF(N50="",M50,N50)*2</f>
        <v>0</v>
      </c>
      <c r="P50" s="477">
        <f>O50</f>
        <v>0</v>
      </c>
      <c r="Q50" s="480">
        <f>P50*3</f>
        <v>0</v>
      </c>
    </row>
    <row r="51" spans="2:17">
      <c r="B51" s="583"/>
      <c r="C51" s="543"/>
      <c r="D51" s="566"/>
      <c r="E51" s="565"/>
      <c r="F51" s="104" t="str">
        <f>Preisblatt!H11</f>
        <v>Wiederkehrende Funktionskontrolle durchführen [Fluorierte Kohlenwasserstoffe | Leckage-Erkennungssysteme]</v>
      </c>
      <c r="G51" s="149" t="str">
        <f>Preisblatt!I11</f>
        <v>1 Jahr</v>
      </c>
      <c r="H51" s="150">
        <f>Preisblatt!J11</f>
        <v>0</v>
      </c>
      <c r="I51" s="229"/>
      <c r="J51" s="436">
        <f t="shared" si="5"/>
        <v>0</v>
      </c>
      <c r="K51" s="456">
        <f t="shared" ref="K51:K57" si="6">J51*1</f>
        <v>0</v>
      </c>
      <c r="L51" s="106">
        <f t="shared" ref="L51:L57" si="7">K51*3</f>
        <v>0</v>
      </c>
      <c r="M51" s="557"/>
      <c r="N51" s="591"/>
      <c r="O51" s="484"/>
      <c r="P51" s="478"/>
      <c r="Q51" s="481"/>
    </row>
    <row r="52" spans="2:17">
      <c r="B52" s="583"/>
      <c r="C52" s="543"/>
      <c r="D52" s="566"/>
      <c r="E52" s="565"/>
      <c r="F52" s="104" t="str">
        <f>Preisblatt!H12</f>
        <v>Wiederkehrende Instandhaltung durchführen [Kälteanlagen und Wärmepumpen]</v>
      </c>
      <c r="G52" s="149" t="str">
        <f>Preisblatt!I12</f>
        <v>1 Jahr</v>
      </c>
      <c r="H52" s="150">
        <f>Preisblatt!J12</f>
        <v>0</v>
      </c>
      <c r="I52" s="229"/>
      <c r="J52" s="436">
        <f t="shared" si="5"/>
        <v>0</v>
      </c>
      <c r="K52" s="456">
        <f t="shared" si="6"/>
        <v>0</v>
      </c>
      <c r="L52" s="106">
        <f t="shared" si="7"/>
        <v>0</v>
      </c>
      <c r="M52" s="557"/>
      <c r="N52" s="591"/>
      <c r="O52" s="484"/>
      <c r="P52" s="478"/>
      <c r="Q52" s="481"/>
    </row>
    <row r="53" spans="2:17" ht="28">
      <c r="B53" s="583"/>
      <c r="C53" s="543"/>
      <c r="D53" s="566"/>
      <c r="E53" s="565"/>
      <c r="F53" s="104" t="str">
        <f>Preisblatt!H13</f>
        <v>Wiederkehrende Prüfung der Druckanlage durchführen [Nicht direkt beheizte Wärmeerzeuger und Ausdehnungsgefäße]</v>
      </c>
      <c r="G53" s="149" t="str">
        <f>Preisblatt!I13</f>
        <v>1 Jahr</v>
      </c>
      <c r="H53" s="150">
        <f>Preisblatt!J13</f>
        <v>0</v>
      </c>
      <c r="I53" s="229"/>
      <c r="J53" s="436">
        <f t="shared" si="5"/>
        <v>0</v>
      </c>
      <c r="K53" s="456">
        <f t="shared" si="6"/>
        <v>0</v>
      </c>
      <c r="L53" s="106">
        <f t="shared" si="7"/>
        <v>0</v>
      </c>
      <c r="M53" s="557"/>
      <c r="N53" s="591"/>
      <c r="O53" s="484"/>
      <c r="P53" s="478"/>
      <c r="Q53" s="481"/>
    </row>
    <row r="54" spans="2:17" ht="28">
      <c r="B54" s="583"/>
      <c r="C54" s="543"/>
      <c r="D54" s="566"/>
      <c r="E54" s="565"/>
      <c r="F54" s="104" t="str">
        <f>Preisblatt!H14</f>
        <v>Wiederkehrende Prüfung durchführen [Außen montierte Druckentlastungsventile und Berstscheiben | Kälteanlagen und Wärmepumpen]</v>
      </c>
      <c r="G54" s="149" t="str">
        <f>Preisblatt!I14</f>
        <v>1 Jahr</v>
      </c>
      <c r="H54" s="150">
        <f>Preisblatt!J14</f>
        <v>0</v>
      </c>
      <c r="I54" s="229"/>
      <c r="J54" s="436">
        <f t="shared" si="5"/>
        <v>0</v>
      </c>
      <c r="K54" s="456">
        <f t="shared" si="6"/>
        <v>0</v>
      </c>
      <c r="L54" s="106">
        <f t="shared" si="7"/>
        <v>0</v>
      </c>
      <c r="M54" s="557"/>
      <c r="N54" s="591"/>
      <c r="O54" s="484"/>
      <c r="P54" s="478"/>
      <c r="Q54" s="481"/>
    </row>
    <row r="55" spans="2:17">
      <c r="B55" s="583"/>
      <c r="C55" s="543"/>
      <c r="D55" s="566"/>
      <c r="E55" s="565"/>
      <c r="F55" s="104" t="str">
        <f>Preisblatt!H15</f>
        <v>Wiederkehrende Prüfung durchführen [Leckmeldeeinrichtungen | Kälteanlagen und Wärmepumpen]</v>
      </c>
      <c r="G55" s="149" t="str">
        <f>Preisblatt!I15</f>
        <v>1 Jahr</v>
      </c>
      <c r="H55" s="150">
        <f>Preisblatt!J15</f>
        <v>0</v>
      </c>
      <c r="I55" s="229"/>
      <c r="J55" s="436">
        <f t="shared" si="5"/>
        <v>0</v>
      </c>
      <c r="K55" s="456">
        <f t="shared" si="6"/>
        <v>0</v>
      </c>
      <c r="L55" s="106">
        <f t="shared" si="7"/>
        <v>0</v>
      </c>
      <c r="M55" s="557"/>
      <c r="N55" s="591"/>
      <c r="O55" s="484"/>
      <c r="P55" s="478"/>
      <c r="Q55" s="481"/>
    </row>
    <row r="56" spans="2:17" ht="28">
      <c r="B56" s="583"/>
      <c r="C56" s="543"/>
      <c r="D56" s="566"/>
      <c r="E56" s="565"/>
      <c r="F56" s="104" t="str">
        <f>Preisblatt!H16</f>
        <v>Wiederkehrende Prüfung durchführen [Sicherheitsschalteinrichtungen, Notsignale und Alarmsysteme | Kälteanlagen und Wärmepumpen]</v>
      </c>
      <c r="G56" s="149" t="str">
        <f>Preisblatt!I16</f>
        <v>1 Jahr</v>
      </c>
      <c r="H56" s="150">
        <f>Preisblatt!J16</f>
        <v>0</v>
      </c>
      <c r="I56" s="229"/>
      <c r="J56" s="436">
        <f t="shared" si="5"/>
        <v>0</v>
      </c>
      <c r="K56" s="456">
        <f t="shared" si="6"/>
        <v>0</v>
      </c>
      <c r="L56" s="106">
        <f t="shared" si="7"/>
        <v>0</v>
      </c>
      <c r="M56" s="557"/>
      <c r="N56" s="591"/>
      <c r="O56" s="484"/>
      <c r="P56" s="478"/>
      <c r="Q56" s="481"/>
    </row>
    <row r="57" spans="2:17" ht="42">
      <c r="B57" s="583"/>
      <c r="C57" s="543"/>
      <c r="D57" s="566"/>
      <c r="E57" s="565"/>
      <c r="F57" s="104" t="str">
        <f>Preisblatt!H17</f>
        <v>Wiederkehrende Wartung/Instandhaltung durchführen [Komponenten, die einen wesentlichen Einfluss auf den Wirkungsgrad von Anlagen und Einrichtungen der Heizungs-, Kühl- und Raumlufttechnik sowie der Warmwasserversorgung haben]</v>
      </c>
      <c r="G57" s="149" t="str">
        <f>Preisblatt!I17</f>
        <v>1 Jahr</v>
      </c>
      <c r="H57" s="150">
        <f>Preisblatt!J17</f>
        <v>0</v>
      </c>
      <c r="I57" s="229"/>
      <c r="J57" s="436">
        <f t="shared" si="5"/>
        <v>0</v>
      </c>
      <c r="K57" s="456">
        <f t="shared" si="6"/>
        <v>0</v>
      </c>
      <c r="L57" s="106">
        <f t="shared" si="7"/>
        <v>0</v>
      </c>
      <c r="M57" s="558"/>
      <c r="N57" s="592"/>
      <c r="O57" s="485"/>
      <c r="P57" s="479"/>
      <c r="Q57" s="482"/>
    </row>
    <row r="58" spans="2:17">
      <c r="B58" s="583"/>
      <c r="C58" s="544"/>
      <c r="D58" s="538"/>
      <c r="E58" s="536"/>
      <c r="F58" s="104" t="str">
        <f>Preisblatt!H18</f>
        <v>Wiederkehrende Betriebsprüfung durchführen (§ 60a) [Wärmepumpen, die nicht einer Fernkontrolle unterliegen]</v>
      </c>
      <c r="G58" s="149" t="str">
        <f>Preisblatt!I18</f>
        <v>5 Jahre</v>
      </c>
      <c r="H58" s="150">
        <f>Preisblatt!J18</f>
        <v>0</v>
      </c>
      <c r="I58" s="229"/>
      <c r="J58" s="436">
        <f t="shared" si="5"/>
        <v>0</v>
      </c>
      <c r="K58" s="456">
        <f>J58*1</f>
        <v>0</v>
      </c>
      <c r="L58" s="102">
        <f>K58</f>
        <v>0</v>
      </c>
      <c r="M58" s="593">
        <f>Preisblatt!F18</f>
        <v>0</v>
      </c>
      <c r="N58" s="594"/>
      <c r="O58" s="483">
        <f>IF(N58="",M58,N58)*2</f>
        <v>0</v>
      </c>
      <c r="P58" s="477">
        <f>O58</f>
        <v>0</v>
      </c>
      <c r="Q58" s="480">
        <f>P58</f>
        <v>0</v>
      </c>
    </row>
    <row r="59" spans="2:17" ht="28">
      <c r="B59" s="583"/>
      <c r="C59" s="544"/>
      <c r="D59" s="538"/>
      <c r="E59" s="536"/>
      <c r="F59" s="104" t="str">
        <f>Preisblatt!H19</f>
        <v>Wiederkehrende Kalibrierung oder wiederkehrenden Austausch durchführen [Außen montierte Druckentlastungsventile | Kälteanlagen und Wärmepumpen]</v>
      </c>
      <c r="G59" s="149" t="str">
        <f>Preisblatt!I19</f>
        <v>5 Jahre</v>
      </c>
      <c r="H59" s="150">
        <f>Preisblatt!J19</f>
        <v>0</v>
      </c>
      <c r="I59" s="229"/>
      <c r="J59" s="436">
        <f t="shared" si="5"/>
        <v>0</v>
      </c>
      <c r="K59" s="456">
        <f t="shared" ref="K59:K79" si="8">J59*1</f>
        <v>0</v>
      </c>
      <c r="L59" s="102">
        <f t="shared" ref="L59:L63" si="9">K59</f>
        <v>0</v>
      </c>
      <c r="M59" s="558"/>
      <c r="N59" s="592"/>
      <c r="O59" s="485"/>
      <c r="P59" s="479"/>
      <c r="Q59" s="482"/>
    </row>
    <row r="60" spans="2:17" hidden="1">
      <c r="B60" s="583"/>
      <c r="C60" s="544"/>
      <c r="D60" s="538"/>
      <c r="E60" s="536"/>
      <c r="F60" s="107" t="str">
        <f>Preisblatt!H20</f>
        <v>Wiederkehrende Prüfung der Druckanlage durchführen [Kälte- und Wärmepumpenanlagen]</v>
      </c>
      <c r="G60" s="151" t="str">
        <f>Preisblatt!I20</f>
        <v>5 Jahre</v>
      </c>
      <c r="H60" s="152"/>
      <c r="I60" s="229"/>
      <c r="J60" s="426"/>
      <c r="K60" s="456"/>
      <c r="L60" s="102"/>
      <c r="M60" s="152"/>
      <c r="N60" s="235"/>
      <c r="O60" s="426"/>
      <c r="P60" s="364"/>
      <c r="Q60" s="102"/>
    </row>
    <row r="61" spans="2:17">
      <c r="B61" s="583"/>
      <c r="C61" s="544"/>
      <c r="D61" s="538"/>
      <c r="E61" s="536"/>
      <c r="F61" s="104" t="str">
        <f>Preisblatt!H21</f>
        <v>Wiederkehrende Festigkeitsprüfung durchführen [Nicht direkt beheizte Wärmeerzeuger und Ausdehnungsgefäße]</v>
      </c>
      <c r="G61" s="149" t="str">
        <f>Preisblatt!I21</f>
        <v>10 Jahre</v>
      </c>
      <c r="H61" s="150">
        <f>Preisblatt!J21</f>
        <v>0</v>
      </c>
      <c r="I61" s="229"/>
      <c r="J61" s="436">
        <f>IF(I61="",H61,I61)*2</f>
        <v>0</v>
      </c>
      <c r="K61" s="456">
        <f t="shared" si="8"/>
        <v>0</v>
      </c>
      <c r="L61" s="102">
        <f t="shared" si="9"/>
        <v>0</v>
      </c>
      <c r="M61" s="593">
        <f>Preisblatt!F21</f>
        <v>0</v>
      </c>
      <c r="N61" s="594"/>
      <c r="O61" s="483">
        <f>IF(N61="",M61,N61)*2</f>
        <v>0</v>
      </c>
      <c r="P61" s="477">
        <f>O61</f>
        <v>0</v>
      </c>
      <c r="Q61" s="480">
        <f>P61</f>
        <v>0</v>
      </c>
    </row>
    <row r="62" spans="2:17">
      <c r="B62" s="583"/>
      <c r="C62" s="544"/>
      <c r="D62" s="538"/>
      <c r="E62" s="536"/>
      <c r="F62" s="104" t="str">
        <f>Preisblatt!H22</f>
        <v>Wiederkehrende Innere Prüfung durchführen [Nicht direkt beheizte Wärmeerzeuger und Ausdehnungsgefäße]</v>
      </c>
      <c r="G62" s="149" t="str">
        <f>Preisblatt!I22</f>
        <v>10 Jahre</v>
      </c>
      <c r="H62" s="150">
        <f>Preisblatt!J22</f>
        <v>0</v>
      </c>
      <c r="I62" s="229"/>
      <c r="J62" s="436">
        <f>IF(I62="",H62,I62)*2</f>
        <v>0</v>
      </c>
      <c r="K62" s="456">
        <f t="shared" si="8"/>
        <v>0</v>
      </c>
      <c r="L62" s="102">
        <f t="shared" si="9"/>
        <v>0</v>
      </c>
      <c r="M62" s="557"/>
      <c r="N62" s="591"/>
      <c r="O62" s="484"/>
      <c r="P62" s="478"/>
      <c r="Q62" s="481"/>
    </row>
    <row r="63" spans="2:17" ht="28">
      <c r="B63" s="583"/>
      <c r="C63" s="544"/>
      <c r="D63" s="538"/>
      <c r="E63" s="536"/>
      <c r="F63" s="104" t="str">
        <f>Preisblatt!H23</f>
        <v>Wiederkehrende energetische Inspektion durchführen [Klimaanlage mit einer Nennleistung für den Kältebedarf &gt; 12 kW | Kombinierte Klima- und Lüftungsanlage mit einer Nennleistung für den Kältebedarf &gt; 12 kW]</v>
      </c>
      <c r="G63" s="149" t="str">
        <f>Preisblatt!I23</f>
        <v>10 Jahre</v>
      </c>
      <c r="H63" s="150">
        <f>Preisblatt!J23</f>
        <v>0</v>
      </c>
      <c r="I63" s="229"/>
      <c r="J63" s="436">
        <f>IF(I63="",H63,I63)*2</f>
        <v>0</v>
      </c>
      <c r="K63" s="456">
        <f t="shared" si="8"/>
        <v>0</v>
      </c>
      <c r="L63" s="102">
        <f t="shared" si="9"/>
        <v>0</v>
      </c>
      <c r="M63" s="558"/>
      <c r="N63" s="592"/>
      <c r="O63" s="485"/>
      <c r="P63" s="479"/>
      <c r="Q63" s="482"/>
    </row>
    <row r="64" spans="2:17">
      <c r="B64" s="583"/>
      <c r="C64" s="544"/>
      <c r="D64" s="538"/>
      <c r="E64" s="569" t="s">
        <v>134</v>
      </c>
      <c r="F64" s="104" t="str">
        <f>Preisblatt!H47</f>
        <v>Wiederkehrende Hygienekontrolle durchführen [Dezentrale RLT-Geräte/-Endgeräte]</v>
      </c>
      <c r="G64" s="153" t="str">
        <f>Preisblatt!I47</f>
        <v>3 Monate</v>
      </c>
      <c r="H64" s="150">
        <f>Preisblatt!J47</f>
        <v>0</v>
      </c>
      <c r="I64" s="229"/>
      <c r="J64" s="436">
        <f t="shared" ref="J64:J69" si="10">IF(I64="",H64,I64)*9</f>
        <v>0</v>
      </c>
      <c r="K64" s="456">
        <f>J64*4</f>
        <v>0</v>
      </c>
      <c r="L64" s="102">
        <f>K64*2.5</f>
        <v>0</v>
      </c>
      <c r="M64" s="150">
        <f>Preisblatt!F47</f>
        <v>0</v>
      </c>
      <c r="N64" s="235"/>
      <c r="O64" s="436">
        <f t="shared" ref="O64:O65" si="11">IF(N64="",M64,N64)*9</f>
        <v>0</v>
      </c>
      <c r="P64" s="362">
        <f>O64*4</f>
        <v>0</v>
      </c>
      <c r="Q64" s="102">
        <f>P64*2.5</f>
        <v>0</v>
      </c>
    </row>
    <row r="65" spans="2:17">
      <c r="B65" s="583"/>
      <c r="C65" s="544"/>
      <c r="D65" s="538"/>
      <c r="E65" s="570"/>
      <c r="F65" s="104" t="str">
        <f>Preisblatt!H48</f>
        <v>Wiederkehrende Hygienekontrolle durchführen [Dezentrale RLT-Geräte/-Endgeräte]</v>
      </c>
      <c r="G65" s="153" t="str">
        <f>Preisblatt!I48</f>
        <v>6 Monate</v>
      </c>
      <c r="H65" s="150">
        <f>Preisblatt!J48</f>
        <v>0</v>
      </c>
      <c r="I65" s="229"/>
      <c r="J65" s="436">
        <f t="shared" si="10"/>
        <v>0</v>
      </c>
      <c r="K65" s="456">
        <f>J65*2</f>
        <v>0</v>
      </c>
      <c r="L65" s="102">
        <f>K65*2.5</f>
        <v>0</v>
      </c>
      <c r="M65" s="150">
        <f>Preisblatt!F48</f>
        <v>0</v>
      </c>
      <c r="N65" s="235"/>
      <c r="O65" s="436">
        <f t="shared" si="11"/>
        <v>0</v>
      </c>
      <c r="P65" s="362">
        <f>O65*2</f>
        <v>0</v>
      </c>
      <c r="Q65" s="102">
        <f>P65*2.5</f>
        <v>0</v>
      </c>
    </row>
    <row r="66" spans="2:17">
      <c r="B66" s="583"/>
      <c r="C66" s="544"/>
      <c r="D66" s="538"/>
      <c r="E66" s="570"/>
      <c r="F66" s="104" t="str">
        <f>Preisblatt!H49</f>
        <v>Wiederkehrende Hygienekontrolle und Filterwechsel 1. Stufe durchführen [Dezentrale RLT-Geräte/-Endgeräte]</v>
      </c>
      <c r="G66" s="149" t="str">
        <f>Preisblatt!I49</f>
        <v>1 Jahr</v>
      </c>
      <c r="H66" s="150">
        <f>Preisblatt!J49</f>
        <v>0</v>
      </c>
      <c r="I66" s="229"/>
      <c r="J66" s="436">
        <f t="shared" si="10"/>
        <v>0</v>
      </c>
      <c r="K66" s="456">
        <f t="shared" si="8"/>
        <v>0</v>
      </c>
      <c r="L66" s="102">
        <f>K66*3</f>
        <v>0</v>
      </c>
      <c r="M66" s="150">
        <f>Preisblatt!F49</f>
        <v>0</v>
      </c>
      <c r="N66" s="235"/>
      <c r="O66" s="436">
        <f>IF(N66="",M66,N66)*9</f>
        <v>0</v>
      </c>
      <c r="P66" s="362">
        <f t="shared" ref="P66:P74" si="12">O66*1</f>
        <v>0</v>
      </c>
      <c r="Q66" s="102">
        <f>P66*3</f>
        <v>0</v>
      </c>
    </row>
    <row r="67" spans="2:17" s="179" customFormat="1">
      <c r="B67" s="583"/>
      <c r="C67" s="544"/>
      <c r="D67" s="538"/>
      <c r="E67" s="570"/>
      <c r="F67" s="192" t="str">
        <f>Preisblatt!$H$50</f>
        <v>Alternativ Filter waschen (anstatt Filterwechsel Stufe 1 / Stufe 2)</v>
      </c>
      <c r="G67" s="193"/>
      <c r="H67" s="194">
        <f>Preisblatt!$J$50</f>
        <v>0</v>
      </c>
      <c r="I67" s="229"/>
      <c r="J67" s="436">
        <f t="shared" si="10"/>
        <v>0</v>
      </c>
      <c r="K67" s="456">
        <f t="shared" si="8"/>
        <v>0</v>
      </c>
      <c r="L67" s="102">
        <f>K67*2.5</f>
        <v>0</v>
      </c>
      <c r="M67" s="198">
        <f>Preisblatt!$F$50</f>
        <v>0</v>
      </c>
      <c r="N67" s="235"/>
      <c r="O67" s="436">
        <f>IF(N67="",M67,N67)*9</f>
        <v>0</v>
      </c>
      <c r="P67" s="362">
        <f t="shared" si="12"/>
        <v>0</v>
      </c>
      <c r="Q67" s="102">
        <f>P67*2.5</f>
        <v>0</v>
      </c>
    </row>
    <row r="68" spans="2:17">
      <c r="B68" s="583"/>
      <c r="C68" s="544"/>
      <c r="D68" s="538"/>
      <c r="E68" s="570"/>
      <c r="F68" s="104" t="str">
        <f>Preisblatt!H51</f>
        <v>Wiederkehrenden Filterwechsel 2. Stufe durchführen [Dezentrale RLT-Geräte/-Endgeräte]</v>
      </c>
      <c r="G68" s="149" t="str">
        <f>Preisblatt!I51</f>
        <v>2 Jahre</v>
      </c>
      <c r="H68" s="150">
        <f>Preisblatt!J51</f>
        <v>0</v>
      </c>
      <c r="I68" s="229"/>
      <c r="J68" s="436">
        <f t="shared" si="10"/>
        <v>0</v>
      </c>
      <c r="K68" s="456">
        <f t="shared" si="8"/>
        <v>0</v>
      </c>
      <c r="L68" s="102">
        <f>K68*1</f>
        <v>0</v>
      </c>
      <c r="M68" s="150">
        <f>Preisblatt!F51</f>
        <v>0</v>
      </c>
      <c r="N68" s="235"/>
      <c r="O68" s="436">
        <f t="shared" ref="O68:O69" si="13">IF(N68="",M68,N68)*9</f>
        <v>0</v>
      </c>
      <c r="P68" s="362">
        <f t="shared" si="12"/>
        <v>0</v>
      </c>
      <c r="Q68" s="102">
        <f>P68*1</f>
        <v>0</v>
      </c>
    </row>
    <row r="69" spans="2:17" ht="28">
      <c r="B69" s="583"/>
      <c r="C69" s="544"/>
      <c r="D69" s="538"/>
      <c r="E69" s="571"/>
      <c r="F69" s="104" t="str">
        <f>Preisblatt!H52</f>
        <v>Wiederkehrende Hygieneinspektion durchführen [RLT-Anlagen ohne Befeuchtung und ohne erdverlegte Komponenten]</v>
      </c>
      <c r="G69" s="149" t="str">
        <f>Preisblatt!I52</f>
        <v>3 Jahre</v>
      </c>
      <c r="H69" s="150">
        <f>Preisblatt!J52</f>
        <v>0</v>
      </c>
      <c r="I69" s="229"/>
      <c r="J69" s="436">
        <f t="shared" si="10"/>
        <v>0</v>
      </c>
      <c r="K69" s="456">
        <f t="shared" si="8"/>
        <v>0</v>
      </c>
      <c r="L69" s="102">
        <f>K69</f>
        <v>0</v>
      </c>
      <c r="M69" s="150">
        <f>Preisblatt!F52</f>
        <v>0</v>
      </c>
      <c r="N69" s="235"/>
      <c r="O69" s="436">
        <f t="shared" si="13"/>
        <v>0</v>
      </c>
      <c r="P69" s="362">
        <f t="shared" si="12"/>
        <v>0</v>
      </c>
      <c r="Q69" s="102">
        <f>P69</f>
        <v>0</v>
      </c>
    </row>
    <row r="70" spans="2:17">
      <c r="B70" s="583"/>
      <c r="C70" s="544"/>
      <c r="D70" s="538"/>
      <c r="E70" s="569" t="s">
        <v>135</v>
      </c>
      <c r="F70" s="104" t="str">
        <f>Preisblatt!H47</f>
        <v>Wiederkehrende Hygienekontrolle durchführen [Dezentrale RLT-Geräte/-Endgeräte]</v>
      </c>
      <c r="G70" s="153" t="str">
        <f>Preisblatt!I47</f>
        <v>3 Monate</v>
      </c>
      <c r="H70" s="150">
        <f>Preisblatt!J47</f>
        <v>0</v>
      </c>
      <c r="I70" s="229"/>
      <c r="J70" s="436">
        <f t="shared" ref="J70:J75" si="14">IF(I70="",H70,I70)*28</f>
        <v>0</v>
      </c>
      <c r="K70" s="456">
        <f>J70*4</f>
        <v>0</v>
      </c>
      <c r="L70" s="102">
        <f>K70*2.5</f>
        <v>0</v>
      </c>
      <c r="M70" s="150">
        <f>Preisblatt!F47</f>
        <v>0</v>
      </c>
      <c r="N70" s="235"/>
      <c r="O70" s="436">
        <f t="shared" ref="O70:O71" si="15">IF(N70="",M70,N70)*28</f>
        <v>0</v>
      </c>
      <c r="P70" s="362">
        <f>O70*4</f>
        <v>0</v>
      </c>
      <c r="Q70" s="102">
        <f>P70*2.5</f>
        <v>0</v>
      </c>
    </row>
    <row r="71" spans="2:17">
      <c r="B71" s="583"/>
      <c r="C71" s="544"/>
      <c r="D71" s="538"/>
      <c r="E71" s="570"/>
      <c r="F71" s="104" t="str">
        <f>Preisblatt!H48</f>
        <v>Wiederkehrende Hygienekontrolle durchführen [Dezentrale RLT-Geräte/-Endgeräte]</v>
      </c>
      <c r="G71" s="153" t="str">
        <f>Preisblatt!I48</f>
        <v>6 Monate</v>
      </c>
      <c r="H71" s="150">
        <f>Preisblatt!J48</f>
        <v>0</v>
      </c>
      <c r="I71" s="229"/>
      <c r="J71" s="436">
        <f t="shared" si="14"/>
        <v>0</v>
      </c>
      <c r="K71" s="456">
        <f t="shared" si="8"/>
        <v>0</v>
      </c>
      <c r="L71" s="102">
        <f>K71*2.5</f>
        <v>0</v>
      </c>
      <c r="M71" s="150">
        <f>Preisblatt!F48</f>
        <v>0</v>
      </c>
      <c r="N71" s="235"/>
      <c r="O71" s="436">
        <f t="shared" si="15"/>
        <v>0</v>
      </c>
      <c r="P71" s="362">
        <f t="shared" si="12"/>
        <v>0</v>
      </c>
      <c r="Q71" s="102">
        <f>P71*2.5</f>
        <v>0</v>
      </c>
    </row>
    <row r="72" spans="2:17">
      <c r="B72" s="583"/>
      <c r="C72" s="544"/>
      <c r="D72" s="538"/>
      <c r="E72" s="570"/>
      <c r="F72" s="104" t="str">
        <f>Preisblatt!H49</f>
        <v>Wiederkehrende Hygienekontrolle und Filterwechsel 1. Stufe durchführen [Dezentrale RLT-Geräte/-Endgeräte]</v>
      </c>
      <c r="G72" s="149" t="str">
        <f>Preisblatt!I49</f>
        <v>1 Jahr</v>
      </c>
      <c r="H72" s="150">
        <f>Preisblatt!J49</f>
        <v>0</v>
      </c>
      <c r="I72" s="229"/>
      <c r="J72" s="436">
        <f t="shared" si="14"/>
        <v>0</v>
      </c>
      <c r="K72" s="456">
        <f t="shared" si="8"/>
        <v>0</v>
      </c>
      <c r="L72" s="102">
        <f>K72*3</f>
        <v>0</v>
      </c>
      <c r="M72" s="150">
        <f>Preisblatt!F49</f>
        <v>0</v>
      </c>
      <c r="N72" s="235"/>
      <c r="O72" s="436">
        <f>IF(N72="",M72,N72)*28</f>
        <v>0</v>
      </c>
      <c r="P72" s="362">
        <f t="shared" si="12"/>
        <v>0</v>
      </c>
      <c r="Q72" s="102">
        <f>P72*3</f>
        <v>0</v>
      </c>
    </row>
    <row r="73" spans="2:17" s="179" customFormat="1">
      <c r="B73" s="583"/>
      <c r="C73" s="544"/>
      <c r="D73" s="538"/>
      <c r="E73" s="570"/>
      <c r="F73" s="192" t="str">
        <f>Preisblatt!$H$50</f>
        <v>Alternativ Filter waschen (anstatt Filterwechsel Stufe 1 / Stufe 2)</v>
      </c>
      <c r="G73" s="193"/>
      <c r="H73" s="194">
        <f>Preisblatt!$J$50</f>
        <v>0</v>
      </c>
      <c r="I73" s="229"/>
      <c r="J73" s="436">
        <f t="shared" si="14"/>
        <v>0</v>
      </c>
      <c r="K73" s="456">
        <f t="shared" si="8"/>
        <v>0</v>
      </c>
      <c r="L73" s="102">
        <f>K73*2.5</f>
        <v>0</v>
      </c>
      <c r="M73" s="198">
        <f>Preisblatt!$F$50</f>
        <v>0</v>
      </c>
      <c r="N73" s="235"/>
      <c r="O73" s="436">
        <f>IF(N73="",M73,N73)*28</f>
        <v>0</v>
      </c>
      <c r="P73" s="362">
        <f t="shared" si="12"/>
        <v>0</v>
      </c>
      <c r="Q73" s="102">
        <f>P73*2.5</f>
        <v>0</v>
      </c>
    </row>
    <row r="74" spans="2:17">
      <c r="B74" s="583"/>
      <c r="C74" s="544"/>
      <c r="D74" s="538"/>
      <c r="E74" s="570"/>
      <c r="F74" s="104" t="str">
        <f>Preisblatt!H51</f>
        <v>Wiederkehrenden Filterwechsel 2. Stufe durchführen [Dezentrale RLT-Geräte/-Endgeräte]</v>
      </c>
      <c r="G74" s="149" t="str">
        <f>Preisblatt!I51</f>
        <v>2 Jahre</v>
      </c>
      <c r="H74" s="150">
        <f>Preisblatt!J51</f>
        <v>0</v>
      </c>
      <c r="I74" s="229"/>
      <c r="J74" s="436">
        <f t="shared" si="14"/>
        <v>0</v>
      </c>
      <c r="K74" s="456">
        <f t="shared" si="8"/>
        <v>0</v>
      </c>
      <c r="L74" s="102">
        <f>K74*1</f>
        <v>0</v>
      </c>
      <c r="M74" s="150">
        <f>Preisblatt!F51</f>
        <v>0</v>
      </c>
      <c r="N74" s="235"/>
      <c r="O74" s="436">
        <f t="shared" ref="O74:O75" si="16">IF(N74="",M74,N74)*28</f>
        <v>0</v>
      </c>
      <c r="P74" s="362">
        <f t="shared" si="12"/>
        <v>0</v>
      </c>
      <c r="Q74" s="102">
        <f>P74*1</f>
        <v>0</v>
      </c>
    </row>
    <row r="75" spans="2:17" ht="28">
      <c r="B75" s="583"/>
      <c r="C75" s="544"/>
      <c r="D75" s="538"/>
      <c r="E75" s="571"/>
      <c r="F75" s="104" t="str">
        <f>Preisblatt!H52</f>
        <v>Wiederkehrende Hygieneinspektion durchführen [RLT-Anlagen ohne Befeuchtung und ohne erdverlegte Komponenten]</v>
      </c>
      <c r="G75" s="149" t="str">
        <f>Preisblatt!I52</f>
        <v>3 Jahre</v>
      </c>
      <c r="H75" s="150">
        <f>Preisblatt!J52</f>
        <v>0</v>
      </c>
      <c r="I75" s="229"/>
      <c r="J75" s="436">
        <f t="shared" si="14"/>
        <v>0</v>
      </c>
      <c r="K75" s="456">
        <f t="shared" si="8"/>
        <v>0</v>
      </c>
      <c r="L75" s="102">
        <f>K75</f>
        <v>0</v>
      </c>
      <c r="M75" s="150">
        <f>Preisblatt!F52</f>
        <v>0</v>
      </c>
      <c r="N75" s="235"/>
      <c r="O75" s="436">
        <f t="shared" si="16"/>
        <v>0</v>
      </c>
      <c r="P75" s="362">
        <f t="shared" ref="P75" si="17">O75*1</f>
        <v>0</v>
      </c>
      <c r="Q75" s="102">
        <f>P75</f>
        <v>0</v>
      </c>
    </row>
    <row r="76" spans="2:17" ht="28" hidden="1">
      <c r="B76" s="583"/>
      <c r="C76" s="544"/>
      <c r="D76" s="538"/>
      <c r="E76" s="291" t="s">
        <v>48</v>
      </c>
      <c r="F76" s="107" t="s">
        <v>172</v>
      </c>
      <c r="G76" s="154" t="str">
        <f>Preisblatt!I69</f>
        <v>1 Jahr</v>
      </c>
      <c r="H76" s="155"/>
      <c r="I76" s="229"/>
      <c r="J76" s="426"/>
      <c r="K76" s="456"/>
      <c r="L76" s="102"/>
      <c r="M76" s="155"/>
      <c r="N76" s="235"/>
      <c r="O76" s="426"/>
      <c r="P76" s="362"/>
      <c r="Q76" s="102"/>
    </row>
    <row r="77" spans="2:17">
      <c r="B77" s="583"/>
      <c r="C77" s="544"/>
      <c r="D77" s="538"/>
      <c r="E77" s="536" t="s">
        <v>49</v>
      </c>
      <c r="F77" s="104" t="str">
        <f>Preisblatt!H41</f>
        <v>Wiederkehrende Festigkeitsprüfung durchführen [Ausdehnungsgefäße in Heizungs- und Kälteanlagen]</v>
      </c>
      <c r="G77" s="153" t="str">
        <f>Preisblatt!I41</f>
        <v>10 Jahre</v>
      </c>
      <c r="H77" s="156">
        <f>Preisblatt!J41</f>
        <v>0</v>
      </c>
      <c r="I77" s="229"/>
      <c r="J77" s="436">
        <f>IF(I77="",H77,I77)*2</f>
        <v>0</v>
      </c>
      <c r="K77" s="456">
        <f t="shared" si="8"/>
        <v>0</v>
      </c>
      <c r="L77" s="102">
        <f>K77</f>
        <v>0</v>
      </c>
      <c r="M77" s="595">
        <f>Preisblatt!F41</f>
        <v>0</v>
      </c>
      <c r="N77" s="594"/>
      <c r="O77" s="483">
        <f>IF(N77="",M77,N77)*2</f>
        <v>0</v>
      </c>
      <c r="P77" s="477">
        <f>O77*1</f>
        <v>0</v>
      </c>
      <c r="Q77" s="480">
        <f>P77</f>
        <v>0</v>
      </c>
    </row>
    <row r="78" spans="2:17">
      <c r="B78" s="583"/>
      <c r="C78" s="544"/>
      <c r="D78" s="538"/>
      <c r="E78" s="536"/>
      <c r="F78" s="104" t="str">
        <f>Preisblatt!H42</f>
        <v>Wiederkehrende Innere Prüfung durchführen [Ausdehnungsgefäße in Heizungs- und Kälteanlagen]</v>
      </c>
      <c r="G78" s="153" t="str">
        <f>Preisblatt!I42</f>
        <v>10 Jahre</v>
      </c>
      <c r="H78" s="156">
        <f>Preisblatt!J42</f>
        <v>0</v>
      </c>
      <c r="I78" s="229"/>
      <c r="J78" s="436">
        <f>IF(I78="",H78,I78)*2</f>
        <v>0</v>
      </c>
      <c r="K78" s="456">
        <f t="shared" si="8"/>
        <v>0</v>
      </c>
      <c r="L78" s="102">
        <f t="shared" ref="L78:L79" si="18">K78</f>
        <v>0</v>
      </c>
      <c r="M78" s="596"/>
      <c r="N78" s="591"/>
      <c r="O78" s="484"/>
      <c r="P78" s="478"/>
      <c r="Q78" s="481"/>
    </row>
    <row r="79" spans="2:17" ht="14.5" thickBot="1">
      <c r="B79" s="584"/>
      <c r="C79" s="545"/>
      <c r="D79" s="539"/>
      <c r="E79" s="564"/>
      <c r="F79" s="110" t="str">
        <f>Preisblatt!H43</f>
        <v>Wiederkehrende Prüfung der Druckanlage durchführen [Ausdehnungsgefäße in Heizungs- und Kälteanlagen]</v>
      </c>
      <c r="G79" s="157" t="str">
        <f>Preisblatt!I43</f>
        <v>10 Jahre</v>
      </c>
      <c r="H79" s="409">
        <f>Preisblatt!J43</f>
        <v>0</v>
      </c>
      <c r="I79" s="242"/>
      <c r="J79" s="438">
        <f>IF(I79="",H79,I79)*2</f>
        <v>0</v>
      </c>
      <c r="K79" s="457">
        <f t="shared" si="8"/>
        <v>0</v>
      </c>
      <c r="L79" s="205">
        <f t="shared" si="18"/>
        <v>0</v>
      </c>
      <c r="M79" s="596"/>
      <c r="N79" s="591"/>
      <c r="O79" s="484"/>
      <c r="P79" s="478"/>
      <c r="Q79" s="481"/>
    </row>
    <row r="80" spans="2:17" ht="14.5" thickBot="1">
      <c r="B80" s="520" t="s">
        <v>140</v>
      </c>
      <c r="C80" s="521"/>
      <c r="D80" s="521"/>
      <c r="E80" s="521"/>
      <c r="F80" s="521"/>
      <c r="G80" s="555"/>
      <c r="H80" s="180"/>
      <c r="I80" s="181"/>
      <c r="J80" s="437"/>
      <c r="K80" s="458"/>
      <c r="L80" s="182"/>
      <c r="M80" s="344"/>
      <c r="N80" s="183"/>
      <c r="O80" s="437"/>
      <c r="P80" s="401"/>
      <c r="Q80" s="182"/>
    </row>
    <row r="81" spans="2:17" ht="28">
      <c r="B81" s="548" t="s">
        <v>175</v>
      </c>
      <c r="C81" s="537" t="s">
        <v>102</v>
      </c>
      <c r="D81" s="537" t="s">
        <v>178</v>
      </c>
      <c r="E81" s="535" t="s">
        <v>99</v>
      </c>
      <c r="F81" s="100" t="str">
        <f>Preisblatt!H25</f>
        <v>Wiederkehrende Dichtheitsprüfung durchführen [≥ 50 &lt; 500 Tonnen CO2-Äquivalent fluorierte Treibhausgase gemäß Anhang I | ≥ 10 &lt; 100 kg fluorierte Treibhausgase gemäß Anhang II Gruppe 1]</v>
      </c>
      <c r="G81" s="159" t="str">
        <f>Preisblatt!I25</f>
        <v>6 Monate</v>
      </c>
      <c r="H81" s="160">
        <f>Preisblatt!J25</f>
        <v>0</v>
      </c>
      <c r="I81" s="236"/>
      <c r="J81" s="439">
        <f t="shared" ref="J81:J91" si="19">IF(I81="",H81,I81)*2</f>
        <v>0</v>
      </c>
      <c r="K81" s="459">
        <f>J81*2</f>
        <v>0</v>
      </c>
      <c r="L81" s="103">
        <f>K81*2.5</f>
        <v>0</v>
      </c>
      <c r="M81" s="559">
        <f>Preisblatt!F25</f>
        <v>0</v>
      </c>
      <c r="N81" s="599"/>
      <c r="O81" s="600">
        <f>IF(N81="",M81,N81)*2</f>
        <v>0</v>
      </c>
      <c r="P81" s="487">
        <f>O81*2</f>
        <v>0</v>
      </c>
      <c r="Q81" s="486">
        <f>P81*2.5</f>
        <v>0</v>
      </c>
    </row>
    <row r="82" spans="2:17" ht="28">
      <c r="B82" s="549"/>
      <c r="C82" s="538"/>
      <c r="D82" s="538"/>
      <c r="E82" s="536"/>
      <c r="F82" s="104" t="str">
        <f>Preisblatt!H26</f>
        <v>Wiederkehrende Sichtprüfung durchführen [Rohrleitungen, Rohrhalterungen, Bauteile und Bauteilhalterungen | Kälteanlagen und Wärmepumpen]</v>
      </c>
      <c r="G82" s="162" t="str">
        <f>Preisblatt!I26</f>
        <v>6 Monate</v>
      </c>
      <c r="H82" s="156">
        <f>Preisblatt!J26</f>
        <v>0</v>
      </c>
      <c r="I82" s="229"/>
      <c r="J82" s="436">
        <f t="shared" si="19"/>
        <v>0</v>
      </c>
      <c r="K82" s="460">
        <f>J82*2</f>
        <v>0</v>
      </c>
      <c r="L82" s="102">
        <f>K82*2.5</f>
        <v>0</v>
      </c>
      <c r="M82" s="560"/>
      <c r="N82" s="589"/>
      <c r="O82" s="590"/>
      <c r="P82" s="479"/>
      <c r="Q82" s="482"/>
    </row>
    <row r="83" spans="2:17">
      <c r="B83" s="549"/>
      <c r="C83" s="538"/>
      <c r="D83" s="538"/>
      <c r="E83" s="536"/>
      <c r="F83" s="104" t="str">
        <f>Preisblatt!H27</f>
        <v>Wiederkehrende Funktionskontrolle durchführen [Fluorierte Kohlenwasserstoffe | Leckage-Erkennungssysteme]</v>
      </c>
      <c r="G83" s="162" t="str">
        <f>Preisblatt!I27</f>
        <v>1 Jahr</v>
      </c>
      <c r="H83" s="156">
        <f>Preisblatt!J27</f>
        <v>0</v>
      </c>
      <c r="I83" s="229"/>
      <c r="J83" s="436">
        <f t="shared" si="19"/>
        <v>0</v>
      </c>
      <c r="K83" s="460">
        <f>J83*1</f>
        <v>0</v>
      </c>
      <c r="L83" s="102">
        <f>K83*3</f>
        <v>0</v>
      </c>
      <c r="M83" s="560">
        <f>Preisblatt!F27</f>
        <v>0</v>
      </c>
      <c r="N83" s="589"/>
      <c r="O83" s="590">
        <f>IF(N83="",M83,N83)*2</f>
        <v>0</v>
      </c>
      <c r="P83" s="477">
        <f>O83</f>
        <v>0</v>
      </c>
      <c r="Q83" s="480">
        <f>P83*3</f>
        <v>0</v>
      </c>
    </row>
    <row r="84" spans="2:17">
      <c r="B84" s="549"/>
      <c r="C84" s="538"/>
      <c r="D84" s="538"/>
      <c r="E84" s="536"/>
      <c r="F84" s="104" t="str">
        <f>Preisblatt!H28</f>
        <v>Wiederkehrende Instandhaltung durchführen [Kälteanlagen und Wärmepumpen]</v>
      </c>
      <c r="G84" s="162" t="str">
        <f>Preisblatt!I28</f>
        <v>1 Jahr</v>
      </c>
      <c r="H84" s="156">
        <f>Preisblatt!J28</f>
        <v>0</v>
      </c>
      <c r="I84" s="229"/>
      <c r="J84" s="436">
        <f t="shared" si="19"/>
        <v>0</v>
      </c>
      <c r="K84" s="460">
        <f t="shared" ref="K84:K89" si="20">J84*1</f>
        <v>0</v>
      </c>
      <c r="L84" s="102">
        <f t="shared" ref="L84:L89" si="21">K84*3</f>
        <v>0</v>
      </c>
      <c r="M84" s="560"/>
      <c r="N84" s="589"/>
      <c r="O84" s="590"/>
      <c r="P84" s="478"/>
      <c r="Q84" s="481"/>
    </row>
    <row r="85" spans="2:17" ht="28">
      <c r="B85" s="549"/>
      <c r="C85" s="538"/>
      <c r="D85" s="538"/>
      <c r="E85" s="536"/>
      <c r="F85" s="104" t="str">
        <f>Preisblatt!H29</f>
        <v>Wiederkehrende Prüfung der Druckanlage durchführen [Nicht direkt beheizte Wärmeerzeuger und Ausdehnungsgefäße]</v>
      </c>
      <c r="G85" s="162" t="str">
        <f>Preisblatt!I29</f>
        <v>1 Jahr</v>
      </c>
      <c r="H85" s="156">
        <f>Preisblatt!J29</f>
        <v>0</v>
      </c>
      <c r="I85" s="229"/>
      <c r="J85" s="436">
        <f t="shared" si="19"/>
        <v>0</v>
      </c>
      <c r="K85" s="460">
        <f t="shared" si="20"/>
        <v>0</v>
      </c>
      <c r="L85" s="102">
        <f t="shared" si="21"/>
        <v>0</v>
      </c>
      <c r="M85" s="560"/>
      <c r="N85" s="589"/>
      <c r="O85" s="590"/>
      <c r="P85" s="478"/>
      <c r="Q85" s="481"/>
    </row>
    <row r="86" spans="2:17" ht="28">
      <c r="B86" s="549"/>
      <c r="C86" s="538"/>
      <c r="D86" s="538"/>
      <c r="E86" s="536"/>
      <c r="F86" s="104" t="str">
        <f>Preisblatt!H30</f>
        <v>Wiederkehrende Prüfung durchführen [Außen montierte Druckentlastungsventile und Berstscheiben | Kälteanlagen und Wärmepumpen]</v>
      </c>
      <c r="G86" s="162" t="str">
        <f>Preisblatt!I30</f>
        <v>1 Jahr</v>
      </c>
      <c r="H86" s="156">
        <f>Preisblatt!J30</f>
        <v>0</v>
      </c>
      <c r="I86" s="229"/>
      <c r="J86" s="436">
        <f t="shared" si="19"/>
        <v>0</v>
      </c>
      <c r="K86" s="460">
        <f t="shared" si="20"/>
        <v>0</v>
      </c>
      <c r="L86" s="102">
        <f t="shared" si="21"/>
        <v>0</v>
      </c>
      <c r="M86" s="560"/>
      <c r="N86" s="589"/>
      <c r="O86" s="590"/>
      <c r="P86" s="478"/>
      <c r="Q86" s="481"/>
    </row>
    <row r="87" spans="2:17">
      <c r="B87" s="549"/>
      <c r="C87" s="538"/>
      <c r="D87" s="538"/>
      <c r="E87" s="536"/>
      <c r="F87" s="104" t="str">
        <f>Preisblatt!H31</f>
        <v>Wiederkehrende Prüfung durchführen [Leckmeldeeinrichtungen | Kälteanlagen und Wärmepumpen]</v>
      </c>
      <c r="G87" s="162" t="str">
        <f>Preisblatt!I31</f>
        <v>1 Jahr</v>
      </c>
      <c r="H87" s="156">
        <f>Preisblatt!J31</f>
        <v>0</v>
      </c>
      <c r="I87" s="229"/>
      <c r="J87" s="436">
        <f t="shared" si="19"/>
        <v>0</v>
      </c>
      <c r="K87" s="460">
        <f t="shared" si="20"/>
        <v>0</v>
      </c>
      <c r="L87" s="102">
        <f t="shared" si="21"/>
        <v>0</v>
      </c>
      <c r="M87" s="560"/>
      <c r="N87" s="589"/>
      <c r="O87" s="590"/>
      <c r="P87" s="478"/>
      <c r="Q87" s="481"/>
    </row>
    <row r="88" spans="2:17" ht="28">
      <c r="B88" s="549"/>
      <c r="C88" s="538"/>
      <c r="D88" s="538"/>
      <c r="E88" s="536"/>
      <c r="F88" s="104" t="str">
        <f>Preisblatt!H32</f>
        <v>Wiederkehrende Prüfung durchführen [Sicherheitsschalteinrichtungen, Notsignale und Alarmsysteme | Kälteanlagen und Wärmepumpen]</v>
      </c>
      <c r="G88" s="162" t="str">
        <f>Preisblatt!I32</f>
        <v>1 Jahr</v>
      </c>
      <c r="H88" s="156">
        <f>Preisblatt!J32</f>
        <v>0</v>
      </c>
      <c r="I88" s="229"/>
      <c r="J88" s="436">
        <f t="shared" si="19"/>
        <v>0</v>
      </c>
      <c r="K88" s="460">
        <f t="shared" si="20"/>
        <v>0</v>
      </c>
      <c r="L88" s="102">
        <f t="shared" si="21"/>
        <v>0</v>
      </c>
      <c r="M88" s="560"/>
      <c r="N88" s="589"/>
      <c r="O88" s="590"/>
      <c r="P88" s="478"/>
      <c r="Q88" s="481"/>
    </row>
    <row r="89" spans="2:17" ht="42">
      <c r="B89" s="549"/>
      <c r="C89" s="538"/>
      <c r="D89" s="538"/>
      <c r="E89" s="536"/>
      <c r="F89" s="104" t="str">
        <f>Preisblatt!H33</f>
        <v>Wiederkehrende Wartung/Instandhaltung durchführen [Komponenten, die einen wesentlichen Einfluss auf den Wirkungsgrad von Anlagen und Einrichtungen der Heizungs-, Kühl- und Raumlufttechnik sowie der Warmwasserversorgung haben]</v>
      </c>
      <c r="G89" s="162" t="str">
        <f>Preisblatt!I33</f>
        <v>1 Jahr</v>
      </c>
      <c r="H89" s="156">
        <f>Preisblatt!J33</f>
        <v>0</v>
      </c>
      <c r="I89" s="229"/>
      <c r="J89" s="436">
        <f t="shared" si="19"/>
        <v>0</v>
      </c>
      <c r="K89" s="460">
        <f t="shared" si="20"/>
        <v>0</v>
      </c>
      <c r="L89" s="102">
        <f t="shared" si="21"/>
        <v>0</v>
      </c>
      <c r="M89" s="560"/>
      <c r="N89" s="589"/>
      <c r="O89" s="590"/>
      <c r="P89" s="479"/>
      <c r="Q89" s="482"/>
    </row>
    <row r="90" spans="2:17">
      <c r="B90" s="549"/>
      <c r="C90" s="538"/>
      <c r="D90" s="538"/>
      <c r="E90" s="536"/>
      <c r="F90" s="104" t="str">
        <f>Preisblatt!H36</f>
        <v>Wiederkehrende Betriebsprüfung durchführen (§ 60a) [Wärmepumpen, die nicht einer Fernkontrolle unterliegen]</v>
      </c>
      <c r="G90" s="162" t="str">
        <f>Preisblatt!I36</f>
        <v>5 Jahre</v>
      </c>
      <c r="H90" s="156">
        <f>Preisblatt!J36</f>
        <v>0</v>
      </c>
      <c r="I90" s="229"/>
      <c r="J90" s="436">
        <f t="shared" si="19"/>
        <v>0</v>
      </c>
      <c r="K90" s="460">
        <f>J90</f>
        <v>0</v>
      </c>
      <c r="L90" s="102">
        <f>K90</f>
        <v>0</v>
      </c>
      <c r="M90" s="560">
        <f>Preisblatt!F34</f>
        <v>0</v>
      </c>
      <c r="N90" s="589"/>
      <c r="O90" s="590">
        <f>IF(N90="",M90,N90)*2</f>
        <v>0</v>
      </c>
      <c r="P90" s="477">
        <f>O90</f>
        <v>0</v>
      </c>
      <c r="Q90" s="480">
        <f>P90</f>
        <v>0</v>
      </c>
    </row>
    <row r="91" spans="2:17" ht="28">
      <c r="B91" s="549"/>
      <c r="C91" s="546"/>
      <c r="D91" s="538"/>
      <c r="E91" s="536"/>
      <c r="F91" s="104" t="str">
        <f>Preisblatt!H34</f>
        <v>Wiederkehrende Kalibrierung oder wiederkehrenden Austausch durchführen [Außen montierte Druckentlastungsventile | Kälteanlagen und Wärmepumpen]</v>
      </c>
      <c r="G91" s="162" t="str">
        <f>Preisblatt!I34</f>
        <v>5 Jahre</v>
      </c>
      <c r="H91" s="156">
        <f>Preisblatt!J34</f>
        <v>0</v>
      </c>
      <c r="I91" s="229"/>
      <c r="J91" s="436">
        <f t="shared" si="19"/>
        <v>0</v>
      </c>
      <c r="K91" s="460">
        <f t="shared" ref="K91:L91" si="22">J91</f>
        <v>0</v>
      </c>
      <c r="L91" s="102">
        <f t="shared" si="22"/>
        <v>0</v>
      </c>
      <c r="M91" s="560"/>
      <c r="N91" s="589"/>
      <c r="O91" s="590"/>
      <c r="P91" s="479"/>
      <c r="Q91" s="482"/>
    </row>
    <row r="92" spans="2:17" ht="14" hidden="1" customHeight="1">
      <c r="B92" s="549"/>
      <c r="C92" s="546"/>
      <c r="D92" s="538"/>
      <c r="E92" s="536"/>
      <c r="F92" s="107" t="str">
        <f>Preisblatt!H35</f>
        <v>Wiederkehrende Prüfung der Druckanlage durchführen [Kälte- und Wärmepumpenanlagen]</v>
      </c>
      <c r="G92" s="163" t="str">
        <f>Preisblatt!I35</f>
        <v>5 Jahre</v>
      </c>
      <c r="H92" s="155"/>
      <c r="I92" s="229"/>
      <c r="J92" s="426"/>
      <c r="K92" s="460"/>
      <c r="L92" s="102"/>
      <c r="M92" s="155"/>
      <c r="N92" s="235"/>
      <c r="O92" s="426"/>
      <c r="P92" s="364"/>
      <c r="Q92" s="102"/>
    </row>
    <row r="93" spans="2:17">
      <c r="B93" s="549"/>
      <c r="C93" s="546"/>
      <c r="D93" s="538"/>
      <c r="E93" s="536"/>
      <c r="F93" s="104" t="str">
        <f>Preisblatt!H38</f>
        <v>Wiederkehrende Festigkeitsprüfung durchführen [Nicht direkt beheizte Wärmeerzeuger und Ausdehnungsgefäße]</v>
      </c>
      <c r="G93" s="162" t="str">
        <f>Preisblatt!I38</f>
        <v>10 Jahre</v>
      </c>
      <c r="H93" s="156">
        <f>Preisblatt!J38</f>
        <v>0</v>
      </c>
      <c r="I93" s="229"/>
      <c r="J93" s="436">
        <f>IF(I93="",H93,I93)*2</f>
        <v>0</v>
      </c>
      <c r="K93" s="460">
        <f t="shared" ref="K93:L93" si="23">J93</f>
        <v>0</v>
      </c>
      <c r="L93" s="102">
        <f t="shared" si="23"/>
        <v>0</v>
      </c>
      <c r="M93" s="560">
        <f>Preisblatt!F37</f>
        <v>0</v>
      </c>
      <c r="N93" s="589"/>
      <c r="O93" s="590">
        <f>IF(N93="",M93,N93)*2</f>
        <v>0</v>
      </c>
      <c r="P93" s="477">
        <f>O93</f>
        <v>0</v>
      </c>
      <c r="Q93" s="480">
        <f>P93</f>
        <v>0</v>
      </c>
    </row>
    <row r="94" spans="2:17">
      <c r="B94" s="549"/>
      <c r="C94" s="546"/>
      <c r="D94" s="538"/>
      <c r="E94" s="536"/>
      <c r="F94" s="104" t="str">
        <f>Preisblatt!H37</f>
        <v>Wiederkehrende Innere Prüfung durchführen [Nicht direkt beheizte Wärmeerzeuger und Ausdehnungsgefäße]</v>
      </c>
      <c r="G94" s="162" t="str">
        <f>Preisblatt!I37</f>
        <v>10 Jahre</v>
      </c>
      <c r="H94" s="156">
        <f>Preisblatt!J37</f>
        <v>0</v>
      </c>
      <c r="I94" s="229"/>
      <c r="J94" s="436">
        <f>IF(I94="",H94,I94)*2</f>
        <v>0</v>
      </c>
      <c r="K94" s="460">
        <f t="shared" ref="K94:L94" si="24">J94</f>
        <v>0</v>
      </c>
      <c r="L94" s="102">
        <f t="shared" si="24"/>
        <v>0</v>
      </c>
      <c r="M94" s="560"/>
      <c r="N94" s="589"/>
      <c r="O94" s="590"/>
      <c r="P94" s="478"/>
      <c r="Q94" s="481"/>
    </row>
    <row r="95" spans="2:17" ht="28">
      <c r="B95" s="549"/>
      <c r="C95" s="546"/>
      <c r="D95" s="538"/>
      <c r="E95" s="536"/>
      <c r="F95" s="104" t="str">
        <f>Preisblatt!H39</f>
        <v>Wiederkehrende energetische Inspektion durchführen [Klimaanlage mit einer Nennleistung für den Kältebedarf &gt; 12 kW | Kombinierte Klima- und Lüftungsanlage mit einer Nennleistung für den Kältebedarf &gt; 12 kW]</v>
      </c>
      <c r="G95" s="162" t="str">
        <f>Preisblatt!I39</f>
        <v>10 Jahre</v>
      </c>
      <c r="H95" s="156">
        <f>Preisblatt!J39</f>
        <v>0</v>
      </c>
      <c r="I95" s="229"/>
      <c r="J95" s="436">
        <f>IF(I95="",H95,I95)*2</f>
        <v>0</v>
      </c>
      <c r="K95" s="460">
        <f t="shared" ref="K95:L97" si="25">J95</f>
        <v>0</v>
      </c>
      <c r="L95" s="102">
        <f t="shared" si="25"/>
        <v>0</v>
      </c>
      <c r="M95" s="560"/>
      <c r="N95" s="589"/>
      <c r="O95" s="590"/>
      <c r="P95" s="479"/>
      <c r="Q95" s="482"/>
    </row>
    <row r="96" spans="2:17">
      <c r="B96" s="549"/>
      <c r="C96" s="546"/>
      <c r="D96" s="538"/>
      <c r="E96" s="164" t="s">
        <v>50</v>
      </c>
      <c r="F96" s="104" t="str">
        <f>Preisblatt!H45</f>
        <v>Wiederkehrende Wartung</v>
      </c>
      <c r="G96" s="162" t="str">
        <f>Preisblatt!I45</f>
        <v>1 Jahr</v>
      </c>
      <c r="H96" s="156">
        <f>Preisblatt!J45</f>
        <v>0</v>
      </c>
      <c r="I96" s="229"/>
      <c r="J96" s="436">
        <f>IF(I96="",H96,I96)*1</f>
        <v>0</v>
      </c>
      <c r="K96" s="460">
        <f t="shared" ref="K96" si="26">J96*1</f>
        <v>0</v>
      </c>
      <c r="L96" s="102">
        <f t="shared" ref="L96" si="27">K96*3</f>
        <v>0</v>
      </c>
      <c r="M96" s="156">
        <f>Preisblatt!F45</f>
        <v>0</v>
      </c>
      <c r="N96" s="235"/>
      <c r="O96" s="436">
        <f>IF(N96="",M96,N96)*1</f>
        <v>0</v>
      </c>
      <c r="P96" s="364">
        <f>O96</f>
        <v>0</v>
      </c>
      <c r="Q96" s="102">
        <f>P96*3</f>
        <v>0</v>
      </c>
    </row>
    <row r="97" spans="2:17">
      <c r="B97" s="549"/>
      <c r="C97" s="546"/>
      <c r="D97" s="538"/>
      <c r="E97" s="536" t="s">
        <v>51</v>
      </c>
      <c r="F97" s="104" t="str">
        <f>Preisblatt!H41</f>
        <v>Wiederkehrende Festigkeitsprüfung durchführen [Ausdehnungsgefäße in Heizungs- und Kälteanlagen]</v>
      </c>
      <c r="G97" s="162" t="str">
        <f>Preisblatt!I41</f>
        <v>10 Jahre</v>
      </c>
      <c r="H97" s="156">
        <f>Preisblatt!J41</f>
        <v>0</v>
      </c>
      <c r="I97" s="229"/>
      <c r="J97" s="436">
        <f>IF(I97="",H97,I97)*5</f>
        <v>0</v>
      </c>
      <c r="K97" s="460">
        <f t="shared" si="25"/>
        <v>0</v>
      </c>
      <c r="L97" s="102">
        <f t="shared" si="25"/>
        <v>0</v>
      </c>
      <c r="M97" s="560">
        <f>Preisblatt!F41</f>
        <v>0</v>
      </c>
      <c r="N97" s="589"/>
      <c r="O97" s="590">
        <f>IF(N97="",M97,N97)*5</f>
        <v>0</v>
      </c>
      <c r="P97" s="477">
        <f>O97</f>
        <v>0</v>
      </c>
      <c r="Q97" s="480">
        <f>P97</f>
        <v>0</v>
      </c>
    </row>
    <row r="98" spans="2:17">
      <c r="B98" s="549"/>
      <c r="C98" s="546"/>
      <c r="D98" s="538"/>
      <c r="E98" s="536"/>
      <c r="F98" s="104" t="str">
        <f>Preisblatt!H42</f>
        <v>Wiederkehrende Innere Prüfung durchführen [Ausdehnungsgefäße in Heizungs- und Kälteanlagen]</v>
      </c>
      <c r="G98" s="162" t="str">
        <f>Preisblatt!I42</f>
        <v>10 Jahre</v>
      </c>
      <c r="H98" s="156">
        <f>Preisblatt!J42</f>
        <v>0</v>
      </c>
      <c r="I98" s="229"/>
      <c r="J98" s="436">
        <f>IF(I98="",H98,I98)*5</f>
        <v>0</v>
      </c>
      <c r="K98" s="460">
        <f t="shared" ref="K98:L98" si="28">J98</f>
        <v>0</v>
      </c>
      <c r="L98" s="102">
        <f t="shared" si="28"/>
        <v>0</v>
      </c>
      <c r="M98" s="560"/>
      <c r="N98" s="589"/>
      <c r="O98" s="590"/>
      <c r="P98" s="478"/>
      <c r="Q98" s="481"/>
    </row>
    <row r="99" spans="2:17">
      <c r="B99" s="549"/>
      <c r="C99" s="546"/>
      <c r="D99" s="538"/>
      <c r="E99" s="536"/>
      <c r="F99" s="104" t="str">
        <f>Preisblatt!H43</f>
        <v>Wiederkehrende Prüfung der Druckanlage durchführen [Ausdehnungsgefäße in Heizungs- und Kälteanlagen]</v>
      </c>
      <c r="G99" s="162" t="str">
        <f>Preisblatt!I43</f>
        <v>10 Jahre</v>
      </c>
      <c r="H99" s="156">
        <f>Preisblatt!J43</f>
        <v>0</v>
      </c>
      <c r="I99" s="229"/>
      <c r="J99" s="436">
        <f>IF(I99="",H99,I99)*5</f>
        <v>0</v>
      </c>
      <c r="K99" s="460">
        <f t="shared" ref="K99:L99" si="29">J99</f>
        <v>0</v>
      </c>
      <c r="L99" s="102">
        <f t="shared" si="29"/>
        <v>0</v>
      </c>
      <c r="M99" s="560"/>
      <c r="N99" s="589"/>
      <c r="O99" s="590"/>
      <c r="P99" s="479"/>
      <c r="Q99" s="482"/>
    </row>
    <row r="100" spans="2:17" ht="28" hidden="1" customHeight="1">
      <c r="B100" s="549"/>
      <c r="C100" s="546"/>
      <c r="D100" s="538"/>
      <c r="E100" s="164" t="s">
        <v>120</v>
      </c>
      <c r="F100" s="107" t="str">
        <f>Preisblatt!H69</f>
        <v>Wiederkehrende Wartung</v>
      </c>
      <c r="G100" s="163" t="str">
        <f>Preisblatt!I69</f>
        <v>1 Jahr</v>
      </c>
      <c r="H100" s="155"/>
      <c r="I100" s="229"/>
      <c r="J100" s="426"/>
      <c r="K100" s="460"/>
      <c r="L100" s="102"/>
      <c r="M100" s="342"/>
      <c r="N100" s="235"/>
      <c r="O100" s="426"/>
      <c r="P100" s="412"/>
      <c r="Q100" s="413"/>
    </row>
    <row r="101" spans="2:17">
      <c r="B101" s="549"/>
      <c r="C101" s="546"/>
      <c r="D101" s="538"/>
      <c r="E101" s="536" t="s">
        <v>53</v>
      </c>
      <c r="F101" s="104" t="str">
        <f>Preisblatt!H47</f>
        <v>Wiederkehrende Hygienekontrolle durchführen [Dezentrale RLT-Geräte/-Endgeräte]</v>
      </c>
      <c r="G101" s="153" t="str">
        <f>Preisblatt!I47</f>
        <v>3 Monate</v>
      </c>
      <c r="H101" s="156">
        <f>Preisblatt!J47</f>
        <v>0</v>
      </c>
      <c r="I101" s="229"/>
      <c r="J101" s="436">
        <f t="shared" ref="J101:J106" si="30">IF(I101="",H101,I101)*78</f>
        <v>0</v>
      </c>
      <c r="K101" s="456">
        <f>J101*4</f>
        <v>0</v>
      </c>
      <c r="L101" s="102">
        <f>K101*2.5</f>
        <v>0</v>
      </c>
      <c r="M101" s="173">
        <f>Preisblatt!F47</f>
        <v>0</v>
      </c>
      <c r="N101" s="235"/>
      <c r="O101" s="436">
        <f t="shared" ref="O101:O102" si="31">IF(N101="",M101,N101)*78</f>
        <v>0</v>
      </c>
      <c r="P101" s="362">
        <f>O101*4</f>
        <v>0</v>
      </c>
      <c r="Q101" s="102">
        <f>P101*2.5</f>
        <v>0</v>
      </c>
    </row>
    <row r="102" spans="2:17">
      <c r="B102" s="549"/>
      <c r="C102" s="546"/>
      <c r="D102" s="538"/>
      <c r="E102" s="536"/>
      <c r="F102" s="104" t="str">
        <f>Preisblatt!H48</f>
        <v>Wiederkehrende Hygienekontrolle durchführen [Dezentrale RLT-Geräte/-Endgeräte]</v>
      </c>
      <c r="G102" s="153" t="str">
        <f>Preisblatt!I48</f>
        <v>6 Monate</v>
      </c>
      <c r="H102" s="156">
        <f>Preisblatt!J48</f>
        <v>0</v>
      </c>
      <c r="I102" s="229"/>
      <c r="J102" s="436">
        <f t="shared" si="30"/>
        <v>0</v>
      </c>
      <c r="K102" s="460">
        <f>J102*2</f>
        <v>0</v>
      </c>
      <c r="L102" s="102">
        <f>K102*2.5</f>
        <v>0</v>
      </c>
      <c r="M102" s="173">
        <f>Preisblatt!F48</f>
        <v>0</v>
      </c>
      <c r="N102" s="235"/>
      <c r="O102" s="436">
        <f t="shared" si="31"/>
        <v>0</v>
      </c>
      <c r="P102" s="357">
        <f>O102*2</f>
        <v>0</v>
      </c>
      <c r="Q102" s="102">
        <f>P102*2.5</f>
        <v>0</v>
      </c>
    </row>
    <row r="103" spans="2:17">
      <c r="B103" s="549"/>
      <c r="C103" s="546"/>
      <c r="D103" s="538"/>
      <c r="E103" s="536"/>
      <c r="F103" s="104" t="str">
        <f>Preisblatt!H49</f>
        <v>Wiederkehrende Hygienekontrolle und Filterwechsel 1. Stufe durchführen [Dezentrale RLT-Geräte/-Endgeräte]</v>
      </c>
      <c r="G103" s="162" t="str">
        <f>Preisblatt!I49</f>
        <v>1 Jahr</v>
      </c>
      <c r="H103" s="156">
        <f>Preisblatt!J49</f>
        <v>0</v>
      </c>
      <c r="I103" s="229"/>
      <c r="J103" s="436">
        <f t="shared" si="30"/>
        <v>0</v>
      </c>
      <c r="K103" s="460">
        <f t="shared" ref="K103:K106" si="32">J103*1</f>
        <v>0</v>
      </c>
      <c r="L103" s="102">
        <f t="shared" ref="L103" si="33">K103*3</f>
        <v>0</v>
      </c>
      <c r="M103" s="173">
        <f>Preisblatt!F49</f>
        <v>0</v>
      </c>
      <c r="N103" s="235"/>
      <c r="O103" s="436">
        <f>IF(N103="",M103,N103)*78</f>
        <v>0</v>
      </c>
      <c r="P103" s="357">
        <f t="shared" ref="P103:P106" si="34">O103*1</f>
        <v>0</v>
      </c>
      <c r="Q103" s="102">
        <f t="shared" ref="Q103" si="35">P103*3</f>
        <v>0</v>
      </c>
    </row>
    <row r="104" spans="2:17" s="179" customFormat="1">
      <c r="B104" s="549"/>
      <c r="C104" s="546"/>
      <c r="D104" s="538"/>
      <c r="E104" s="536"/>
      <c r="F104" s="192" t="str">
        <f>Preisblatt!$H$50</f>
        <v>Alternativ Filter waschen (anstatt Filterwechsel Stufe 1 / Stufe 2)</v>
      </c>
      <c r="G104" s="193"/>
      <c r="H104" s="194">
        <f>Preisblatt!$J$50</f>
        <v>0</v>
      </c>
      <c r="I104" s="229"/>
      <c r="J104" s="436">
        <f t="shared" si="30"/>
        <v>0</v>
      </c>
      <c r="K104" s="456">
        <f t="shared" si="32"/>
        <v>0</v>
      </c>
      <c r="L104" s="102">
        <f>K104*2.5</f>
        <v>0</v>
      </c>
      <c r="M104" s="198">
        <f>Preisblatt!$F$50</f>
        <v>0</v>
      </c>
      <c r="N104" s="235"/>
      <c r="O104" s="436">
        <f>IF(N104="",M104,N104)*78</f>
        <v>0</v>
      </c>
      <c r="P104" s="362">
        <f t="shared" si="34"/>
        <v>0</v>
      </c>
      <c r="Q104" s="102">
        <f>P104*2.5</f>
        <v>0</v>
      </c>
    </row>
    <row r="105" spans="2:17">
      <c r="B105" s="549"/>
      <c r="C105" s="546"/>
      <c r="D105" s="538"/>
      <c r="E105" s="536"/>
      <c r="F105" s="104" t="str">
        <f>Preisblatt!H51</f>
        <v>Wiederkehrenden Filterwechsel 2. Stufe durchführen [Dezentrale RLT-Geräte/-Endgeräte]</v>
      </c>
      <c r="G105" s="162" t="str">
        <f>Preisblatt!I51</f>
        <v>2 Jahre</v>
      </c>
      <c r="H105" s="156">
        <f>Preisblatt!J51</f>
        <v>0</v>
      </c>
      <c r="I105" s="229"/>
      <c r="J105" s="436">
        <f t="shared" si="30"/>
        <v>0</v>
      </c>
      <c r="K105" s="456">
        <f t="shared" si="32"/>
        <v>0</v>
      </c>
      <c r="L105" s="102">
        <f>K105*1</f>
        <v>0</v>
      </c>
      <c r="M105" s="173">
        <f>Preisblatt!F51</f>
        <v>0</v>
      </c>
      <c r="N105" s="235"/>
      <c r="O105" s="436">
        <f t="shared" ref="O105:O106" si="36">IF(N105="",M105,N105)*78</f>
        <v>0</v>
      </c>
      <c r="P105" s="362">
        <f t="shared" si="34"/>
        <v>0</v>
      </c>
      <c r="Q105" s="102">
        <f>P105</f>
        <v>0</v>
      </c>
    </row>
    <row r="106" spans="2:17" ht="28.5" thickBot="1">
      <c r="B106" s="550"/>
      <c r="C106" s="547"/>
      <c r="D106" s="539"/>
      <c r="E106" s="564"/>
      <c r="F106" s="110" t="str">
        <f>Preisblatt!H52</f>
        <v>Wiederkehrende Hygieneinspektion durchführen [RLT-Anlagen ohne Befeuchtung und ohne erdverlegte Komponenten]</v>
      </c>
      <c r="G106" s="165" t="str">
        <f>Preisblatt!I52</f>
        <v>3 Jahre</v>
      </c>
      <c r="H106" s="409">
        <f>Preisblatt!J52</f>
        <v>0</v>
      </c>
      <c r="I106" s="242"/>
      <c r="J106" s="438">
        <f t="shared" si="30"/>
        <v>0</v>
      </c>
      <c r="K106" s="457">
        <f t="shared" si="32"/>
        <v>0</v>
      </c>
      <c r="L106" s="205">
        <f>K106</f>
        <v>0</v>
      </c>
      <c r="M106" s="356">
        <f>Preisblatt!F52</f>
        <v>0</v>
      </c>
      <c r="N106" s="243"/>
      <c r="O106" s="438">
        <f t="shared" si="36"/>
        <v>0</v>
      </c>
      <c r="P106" s="361">
        <f t="shared" si="34"/>
        <v>0</v>
      </c>
      <c r="Q106" s="205">
        <f>P106</f>
        <v>0</v>
      </c>
    </row>
    <row r="107" spans="2:17" ht="14.5" thickBot="1">
      <c r="B107" s="561" t="s">
        <v>141</v>
      </c>
      <c r="C107" s="562"/>
      <c r="D107" s="562"/>
      <c r="E107" s="562"/>
      <c r="F107" s="562"/>
      <c r="G107" s="563"/>
      <c r="H107" s="180"/>
      <c r="I107" s="181"/>
      <c r="J107" s="437"/>
      <c r="K107" s="458"/>
      <c r="L107" s="182"/>
      <c r="M107" s="344"/>
      <c r="N107" s="183"/>
      <c r="O107" s="437"/>
      <c r="P107" s="401"/>
      <c r="Q107" s="182"/>
    </row>
    <row r="108" spans="2:17" ht="28">
      <c r="B108" s="548" t="s">
        <v>176</v>
      </c>
      <c r="C108" s="537" t="s">
        <v>103</v>
      </c>
      <c r="D108" s="537" t="s">
        <v>179</v>
      </c>
      <c r="E108" s="535" t="s">
        <v>56</v>
      </c>
      <c r="F108" s="100" t="str">
        <f>Preisblatt!H9</f>
        <v>Wiederkehrende Sichtprüfung durchführen [Rohrleitungen, Rohrhalterungen, Bauteile und Bauteilhalterungen | Kälteanlagen und Wärmepumpen]</v>
      </c>
      <c r="G108" s="166" t="str">
        <f>Preisblatt!I9</f>
        <v>6 Monate</v>
      </c>
      <c r="H108" s="160">
        <f>Preisblatt!J9</f>
        <v>0</v>
      </c>
      <c r="I108" s="236"/>
      <c r="J108" s="439">
        <f t="shared" ref="J108:J118" si="37">IF(I108="",H108,I108)*1</f>
        <v>0</v>
      </c>
      <c r="K108" s="459">
        <f>J108*2</f>
        <v>0</v>
      </c>
      <c r="L108" s="103">
        <f>K108*2.5</f>
        <v>0</v>
      </c>
      <c r="M108" s="171">
        <f>Preisblatt!F9</f>
        <v>0</v>
      </c>
      <c r="N108" s="238"/>
      <c r="O108" s="439">
        <f>IF(N108="",M108,N108)*1</f>
        <v>0</v>
      </c>
      <c r="P108" s="365">
        <f>O108*2</f>
        <v>0</v>
      </c>
      <c r="Q108" s="161">
        <f>P108*2.5</f>
        <v>0</v>
      </c>
    </row>
    <row r="109" spans="2:17" ht="28">
      <c r="B109" s="549"/>
      <c r="C109" s="538"/>
      <c r="D109" s="538"/>
      <c r="E109" s="536"/>
      <c r="F109" s="104" t="str">
        <f>Preisblatt!H10</f>
        <v>Wiederkehrende Dichtheitsprüfung durchführen [≥ 5 &lt; 50 Tonnen CO2-Äquivalent fluorierte Treibhausgase gemäß Anhang I | ≥ 1 &lt; 10 kg fluorierte Treibhausgase gemäß Anhang II Gruppe 1]</v>
      </c>
      <c r="G109" s="162" t="str">
        <f>Preisblatt!I10</f>
        <v>1 Jahr</v>
      </c>
      <c r="H109" s="156">
        <f>Preisblatt!J10</f>
        <v>0</v>
      </c>
      <c r="I109" s="229"/>
      <c r="J109" s="436">
        <f t="shared" si="37"/>
        <v>0</v>
      </c>
      <c r="K109" s="460">
        <f t="shared" ref="K109:K116" si="38">J109*1</f>
        <v>0</v>
      </c>
      <c r="L109" s="102">
        <f t="shared" ref="L109:L116" si="39">K109*3</f>
        <v>0</v>
      </c>
      <c r="M109" s="556">
        <f>Preisblatt!F10</f>
        <v>0</v>
      </c>
      <c r="N109" s="589"/>
      <c r="O109" s="590">
        <f>IF(N109="",M109,N109)</f>
        <v>0</v>
      </c>
      <c r="P109" s="477">
        <f>O109*1</f>
        <v>0</v>
      </c>
      <c r="Q109" s="480">
        <f>P109*3</f>
        <v>0</v>
      </c>
    </row>
    <row r="110" spans="2:17">
      <c r="B110" s="549"/>
      <c r="C110" s="538"/>
      <c r="D110" s="538"/>
      <c r="E110" s="536"/>
      <c r="F110" s="104" t="str">
        <f>Preisblatt!H11</f>
        <v>Wiederkehrende Funktionskontrolle durchführen [Fluorierte Kohlenwasserstoffe | Leckage-Erkennungssysteme]</v>
      </c>
      <c r="G110" s="162" t="str">
        <f>Preisblatt!I11</f>
        <v>1 Jahr</v>
      </c>
      <c r="H110" s="156">
        <f>Preisblatt!J11</f>
        <v>0</v>
      </c>
      <c r="I110" s="229"/>
      <c r="J110" s="436">
        <f t="shared" si="37"/>
        <v>0</v>
      </c>
      <c r="K110" s="460">
        <f t="shared" si="38"/>
        <v>0</v>
      </c>
      <c r="L110" s="102">
        <f t="shared" si="39"/>
        <v>0</v>
      </c>
      <c r="M110" s="556"/>
      <c r="N110" s="589"/>
      <c r="O110" s="590"/>
      <c r="P110" s="478"/>
      <c r="Q110" s="481"/>
    </row>
    <row r="111" spans="2:17">
      <c r="B111" s="549"/>
      <c r="C111" s="538"/>
      <c r="D111" s="538"/>
      <c r="E111" s="536"/>
      <c r="F111" s="104" t="str">
        <f>Preisblatt!H12</f>
        <v>Wiederkehrende Instandhaltung durchführen [Kälteanlagen und Wärmepumpen]</v>
      </c>
      <c r="G111" s="162" t="str">
        <f>Preisblatt!I12</f>
        <v>1 Jahr</v>
      </c>
      <c r="H111" s="156">
        <f>Preisblatt!J12</f>
        <v>0</v>
      </c>
      <c r="I111" s="229"/>
      <c r="J111" s="436">
        <f t="shared" si="37"/>
        <v>0</v>
      </c>
      <c r="K111" s="460">
        <f t="shared" si="38"/>
        <v>0</v>
      </c>
      <c r="L111" s="102">
        <f t="shared" si="39"/>
        <v>0</v>
      </c>
      <c r="M111" s="556"/>
      <c r="N111" s="589"/>
      <c r="O111" s="590"/>
      <c r="P111" s="478"/>
      <c r="Q111" s="481"/>
    </row>
    <row r="112" spans="2:17" ht="28">
      <c r="B112" s="549"/>
      <c r="C112" s="538"/>
      <c r="D112" s="538"/>
      <c r="E112" s="536"/>
      <c r="F112" s="104" t="str">
        <f>Preisblatt!H13</f>
        <v>Wiederkehrende Prüfung der Druckanlage durchführen [Nicht direkt beheizte Wärmeerzeuger und Ausdehnungsgefäße]</v>
      </c>
      <c r="G112" s="162" t="str">
        <f>Preisblatt!I13</f>
        <v>1 Jahr</v>
      </c>
      <c r="H112" s="156">
        <f>Preisblatt!J13</f>
        <v>0</v>
      </c>
      <c r="I112" s="229"/>
      <c r="J112" s="436">
        <f t="shared" si="37"/>
        <v>0</v>
      </c>
      <c r="K112" s="460">
        <f t="shared" si="38"/>
        <v>0</v>
      </c>
      <c r="L112" s="102">
        <f t="shared" si="39"/>
        <v>0</v>
      </c>
      <c r="M112" s="556"/>
      <c r="N112" s="589"/>
      <c r="O112" s="590"/>
      <c r="P112" s="478"/>
      <c r="Q112" s="481"/>
    </row>
    <row r="113" spans="2:17" ht="28">
      <c r="B113" s="549"/>
      <c r="C113" s="538"/>
      <c r="D113" s="538"/>
      <c r="E113" s="536"/>
      <c r="F113" s="104" t="str">
        <f>Preisblatt!H14</f>
        <v>Wiederkehrende Prüfung durchführen [Außen montierte Druckentlastungsventile und Berstscheiben | Kälteanlagen und Wärmepumpen]</v>
      </c>
      <c r="G113" s="162" t="str">
        <f>Preisblatt!I14</f>
        <v>1 Jahr</v>
      </c>
      <c r="H113" s="156">
        <f>Preisblatt!J14</f>
        <v>0</v>
      </c>
      <c r="I113" s="229"/>
      <c r="J113" s="436">
        <f t="shared" si="37"/>
        <v>0</v>
      </c>
      <c r="K113" s="460">
        <f t="shared" si="38"/>
        <v>0</v>
      </c>
      <c r="L113" s="102">
        <f t="shared" si="39"/>
        <v>0</v>
      </c>
      <c r="M113" s="556"/>
      <c r="N113" s="589"/>
      <c r="O113" s="590"/>
      <c r="P113" s="478"/>
      <c r="Q113" s="481"/>
    </row>
    <row r="114" spans="2:17">
      <c r="B114" s="549"/>
      <c r="C114" s="538"/>
      <c r="D114" s="538"/>
      <c r="E114" s="536"/>
      <c r="F114" s="104" t="str">
        <f>Preisblatt!H15</f>
        <v>Wiederkehrende Prüfung durchführen [Leckmeldeeinrichtungen | Kälteanlagen und Wärmepumpen]</v>
      </c>
      <c r="G114" s="162" t="str">
        <f>Preisblatt!I15</f>
        <v>1 Jahr</v>
      </c>
      <c r="H114" s="156">
        <f>Preisblatt!J15</f>
        <v>0</v>
      </c>
      <c r="I114" s="229"/>
      <c r="J114" s="436">
        <f t="shared" si="37"/>
        <v>0</v>
      </c>
      <c r="K114" s="460">
        <f t="shared" si="38"/>
        <v>0</v>
      </c>
      <c r="L114" s="102">
        <f t="shared" si="39"/>
        <v>0</v>
      </c>
      <c r="M114" s="556"/>
      <c r="N114" s="589"/>
      <c r="O114" s="590"/>
      <c r="P114" s="478"/>
      <c r="Q114" s="481"/>
    </row>
    <row r="115" spans="2:17" ht="28">
      <c r="B115" s="549"/>
      <c r="C115" s="538"/>
      <c r="D115" s="538"/>
      <c r="E115" s="536"/>
      <c r="F115" s="104" t="str">
        <f>Preisblatt!H16</f>
        <v>Wiederkehrende Prüfung durchführen [Sicherheitsschalteinrichtungen, Notsignale und Alarmsysteme | Kälteanlagen und Wärmepumpen]</v>
      </c>
      <c r="G115" s="162" t="str">
        <f>Preisblatt!I16</f>
        <v>1 Jahr</v>
      </c>
      <c r="H115" s="156">
        <f>Preisblatt!J16</f>
        <v>0</v>
      </c>
      <c r="I115" s="229"/>
      <c r="J115" s="436">
        <f t="shared" si="37"/>
        <v>0</v>
      </c>
      <c r="K115" s="460">
        <f t="shared" si="38"/>
        <v>0</v>
      </c>
      <c r="L115" s="102">
        <f t="shared" si="39"/>
        <v>0</v>
      </c>
      <c r="M115" s="556"/>
      <c r="N115" s="589"/>
      <c r="O115" s="590"/>
      <c r="P115" s="478"/>
      <c r="Q115" s="481"/>
    </row>
    <row r="116" spans="2:17" ht="42">
      <c r="B116" s="549"/>
      <c r="C116" s="538"/>
      <c r="D116" s="538"/>
      <c r="E116" s="536"/>
      <c r="F116" s="104" t="str">
        <f>Preisblatt!H17</f>
        <v>Wiederkehrende Wartung/Instandhaltung durchführen [Komponenten, die einen wesentlichen Einfluss auf den Wirkungsgrad von Anlagen und Einrichtungen der Heizungs-, Kühl- und Raumlufttechnik sowie der Warmwasserversorgung haben]</v>
      </c>
      <c r="G116" s="162" t="str">
        <f>Preisblatt!I17</f>
        <v>1 Jahr</v>
      </c>
      <c r="H116" s="156">
        <f>Preisblatt!J17</f>
        <v>0</v>
      </c>
      <c r="I116" s="229"/>
      <c r="J116" s="436">
        <f t="shared" si="37"/>
        <v>0</v>
      </c>
      <c r="K116" s="460">
        <f t="shared" si="38"/>
        <v>0</v>
      </c>
      <c r="L116" s="102">
        <f t="shared" si="39"/>
        <v>0</v>
      </c>
      <c r="M116" s="556"/>
      <c r="N116" s="589"/>
      <c r="O116" s="590"/>
      <c r="P116" s="479"/>
      <c r="Q116" s="482"/>
    </row>
    <row r="117" spans="2:17">
      <c r="B117" s="549"/>
      <c r="C117" s="538"/>
      <c r="D117" s="538"/>
      <c r="E117" s="536"/>
      <c r="F117" s="104" t="str">
        <f>Preisblatt!H18</f>
        <v>Wiederkehrende Betriebsprüfung durchführen (§ 60a) [Wärmepumpen, die nicht einer Fernkontrolle unterliegen]</v>
      </c>
      <c r="G117" s="162" t="str">
        <f>Preisblatt!I18</f>
        <v>5 Jahre</v>
      </c>
      <c r="H117" s="156">
        <f>Preisblatt!J18</f>
        <v>0</v>
      </c>
      <c r="I117" s="229"/>
      <c r="J117" s="436">
        <f t="shared" si="37"/>
        <v>0</v>
      </c>
      <c r="K117" s="460">
        <f>J117*1</f>
        <v>0</v>
      </c>
      <c r="L117" s="102">
        <f>K117*1</f>
        <v>0</v>
      </c>
      <c r="M117" s="556">
        <f>Preisblatt!F18</f>
        <v>0</v>
      </c>
      <c r="N117" s="589"/>
      <c r="O117" s="590">
        <f>IF(N117="",M117,N117)*1</f>
        <v>0</v>
      </c>
      <c r="P117" s="477">
        <f>O117</f>
        <v>0</v>
      </c>
      <c r="Q117" s="480">
        <f>P117</f>
        <v>0</v>
      </c>
    </row>
    <row r="118" spans="2:17" ht="28">
      <c r="B118" s="549"/>
      <c r="C118" s="538"/>
      <c r="D118" s="538"/>
      <c r="E118" s="536"/>
      <c r="F118" s="104" t="str">
        <f>Preisblatt!H19</f>
        <v>Wiederkehrende Kalibrierung oder wiederkehrenden Austausch durchführen [Außen montierte Druckentlastungsventile | Kälteanlagen und Wärmepumpen]</v>
      </c>
      <c r="G118" s="162" t="str">
        <f>Preisblatt!I19</f>
        <v>5 Jahre</v>
      </c>
      <c r="H118" s="156">
        <f>Preisblatt!J19</f>
        <v>0</v>
      </c>
      <c r="I118" s="229"/>
      <c r="J118" s="436">
        <f t="shared" si="37"/>
        <v>0</v>
      </c>
      <c r="K118" s="460">
        <f>J118*1</f>
        <v>0</v>
      </c>
      <c r="L118" s="102">
        <f>K118*1</f>
        <v>0</v>
      </c>
      <c r="M118" s="556"/>
      <c r="N118" s="589"/>
      <c r="O118" s="590"/>
      <c r="P118" s="479"/>
      <c r="Q118" s="482"/>
    </row>
    <row r="119" spans="2:17" ht="14" hidden="1" customHeight="1">
      <c r="B119" s="549"/>
      <c r="C119" s="538"/>
      <c r="D119" s="538"/>
      <c r="E119" s="536"/>
      <c r="F119" s="107" t="str">
        <f>Preisblatt!H20</f>
        <v>Wiederkehrende Prüfung der Druckanlage durchführen [Kälte- und Wärmepumpenanlagen]</v>
      </c>
      <c r="G119" s="163" t="str">
        <f>Preisblatt!I20</f>
        <v>5 Jahre</v>
      </c>
      <c r="H119" s="155"/>
      <c r="I119" s="229"/>
      <c r="J119" s="426"/>
      <c r="K119" s="460"/>
      <c r="L119" s="102"/>
      <c r="M119" s="172"/>
      <c r="N119" s="235"/>
      <c r="O119" s="426"/>
      <c r="P119" s="364"/>
      <c r="Q119" s="102"/>
    </row>
    <row r="120" spans="2:17">
      <c r="B120" s="549"/>
      <c r="C120" s="546"/>
      <c r="D120" s="538"/>
      <c r="E120" s="536"/>
      <c r="F120" s="104" t="str">
        <f>Preisblatt!H21</f>
        <v>Wiederkehrende Festigkeitsprüfung durchführen [Nicht direkt beheizte Wärmeerzeuger und Ausdehnungsgefäße]</v>
      </c>
      <c r="G120" s="162" t="str">
        <f>Preisblatt!I21</f>
        <v>10 Jahre</v>
      </c>
      <c r="H120" s="156">
        <f>Preisblatt!J21</f>
        <v>0</v>
      </c>
      <c r="I120" s="229"/>
      <c r="J120" s="436">
        <f>IF(I120="",H120,I120)*1</f>
        <v>0</v>
      </c>
      <c r="K120" s="460">
        <f t="shared" ref="K120:L120" si="40">J120*1</f>
        <v>0</v>
      </c>
      <c r="L120" s="102">
        <f t="shared" si="40"/>
        <v>0</v>
      </c>
      <c r="M120" s="556">
        <f>Preisblatt!F21</f>
        <v>0</v>
      </c>
      <c r="N120" s="589"/>
      <c r="O120" s="590">
        <f>IF(N120="",M120,N120)*1</f>
        <v>0</v>
      </c>
      <c r="P120" s="477">
        <f>O120</f>
        <v>0</v>
      </c>
      <c r="Q120" s="480">
        <f>P120</f>
        <v>0</v>
      </c>
    </row>
    <row r="121" spans="2:17">
      <c r="B121" s="549"/>
      <c r="C121" s="546"/>
      <c r="D121" s="538"/>
      <c r="E121" s="536"/>
      <c r="F121" s="104" t="str">
        <f>Preisblatt!H22</f>
        <v>Wiederkehrende Innere Prüfung durchführen [Nicht direkt beheizte Wärmeerzeuger und Ausdehnungsgefäße]</v>
      </c>
      <c r="G121" s="162" t="str">
        <f>Preisblatt!I22</f>
        <v>10 Jahre</v>
      </c>
      <c r="H121" s="156">
        <f>Preisblatt!J22</f>
        <v>0</v>
      </c>
      <c r="I121" s="229"/>
      <c r="J121" s="436">
        <f>IF(I121="",H121,I121)*1</f>
        <v>0</v>
      </c>
      <c r="K121" s="460">
        <f t="shared" ref="K121:L121" si="41">J121*1</f>
        <v>0</v>
      </c>
      <c r="L121" s="102">
        <f t="shared" si="41"/>
        <v>0</v>
      </c>
      <c r="M121" s="556"/>
      <c r="N121" s="589"/>
      <c r="O121" s="590"/>
      <c r="P121" s="478"/>
      <c r="Q121" s="481"/>
    </row>
    <row r="122" spans="2:17" ht="28">
      <c r="B122" s="549"/>
      <c r="C122" s="546"/>
      <c r="D122" s="538"/>
      <c r="E122" s="536"/>
      <c r="F122" s="104" t="str">
        <f>Preisblatt!H23</f>
        <v>Wiederkehrende energetische Inspektion durchführen [Klimaanlage mit einer Nennleistung für den Kältebedarf &gt; 12 kW | Kombinierte Klima- und Lüftungsanlage mit einer Nennleistung für den Kältebedarf &gt; 12 kW]</v>
      </c>
      <c r="G122" s="162" t="str">
        <f>Preisblatt!I23</f>
        <v>10 Jahre</v>
      </c>
      <c r="H122" s="156">
        <f>Preisblatt!J23</f>
        <v>0</v>
      </c>
      <c r="I122" s="229"/>
      <c r="J122" s="436">
        <f>IF(I122="",H122,I122)*1</f>
        <v>0</v>
      </c>
      <c r="K122" s="460">
        <f t="shared" ref="K122:L122" si="42">J122*1</f>
        <v>0</v>
      </c>
      <c r="L122" s="102">
        <f t="shared" si="42"/>
        <v>0</v>
      </c>
      <c r="M122" s="556"/>
      <c r="N122" s="589"/>
      <c r="O122" s="590"/>
      <c r="P122" s="479"/>
      <c r="Q122" s="482"/>
    </row>
    <row r="123" spans="2:17">
      <c r="B123" s="549"/>
      <c r="C123" s="546"/>
      <c r="D123" s="538"/>
      <c r="E123" s="567" t="s">
        <v>133</v>
      </c>
      <c r="F123" s="104" t="str">
        <f>Preisblatt!H47</f>
        <v>Wiederkehrende Hygienekontrolle durchführen [Dezentrale RLT-Geräte/-Endgeräte]</v>
      </c>
      <c r="G123" s="153" t="str">
        <f>Preisblatt!I47</f>
        <v>3 Monate</v>
      </c>
      <c r="H123" s="156">
        <f>Preisblatt!J47</f>
        <v>0</v>
      </c>
      <c r="I123" s="229"/>
      <c r="J123" s="436">
        <f t="shared" ref="J123:J128" si="43">IF(I123="",H123,I123)*5</f>
        <v>0</v>
      </c>
      <c r="K123" s="456">
        <f>J123*4</f>
        <v>0</v>
      </c>
      <c r="L123" s="102">
        <f>K123*2.5</f>
        <v>0</v>
      </c>
      <c r="M123" s="173">
        <f>Preisblatt!F47</f>
        <v>0</v>
      </c>
      <c r="N123" s="235"/>
      <c r="O123" s="436">
        <f t="shared" ref="O123:O124" si="44">IF(N123="",M123,N123)*5</f>
        <v>0</v>
      </c>
      <c r="P123" s="362">
        <f>O123*4</f>
        <v>0</v>
      </c>
      <c r="Q123" s="102">
        <f>P123*2.5</f>
        <v>0</v>
      </c>
    </row>
    <row r="124" spans="2:17">
      <c r="B124" s="549"/>
      <c r="C124" s="546"/>
      <c r="D124" s="538"/>
      <c r="E124" s="567"/>
      <c r="F124" s="104" t="str">
        <f>Preisblatt!H48</f>
        <v>Wiederkehrende Hygienekontrolle durchführen [Dezentrale RLT-Geräte/-Endgeräte]</v>
      </c>
      <c r="G124" s="153" t="str">
        <f>Preisblatt!I48</f>
        <v>6 Monate</v>
      </c>
      <c r="H124" s="156">
        <f>Preisblatt!J48</f>
        <v>0</v>
      </c>
      <c r="I124" s="229"/>
      <c r="J124" s="436">
        <f t="shared" si="43"/>
        <v>0</v>
      </c>
      <c r="K124" s="460">
        <f>J124*2</f>
        <v>0</v>
      </c>
      <c r="L124" s="102">
        <f>K124*2.5</f>
        <v>0</v>
      </c>
      <c r="M124" s="173">
        <f>Preisblatt!F48</f>
        <v>0</v>
      </c>
      <c r="N124" s="235"/>
      <c r="O124" s="436">
        <f t="shared" si="44"/>
        <v>0</v>
      </c>
      <c r="P124" s="357">
        <f>O124*2</f>
        <v>0</v>
      </c>
      <c r="Q124" s="102">
        <f>P124*2.5</f>
        <v>0</v>
      </c>
    </row>
    <row r="125" spans="2:17">
      <c r="B125" s="549"/>
      <c r="C125" s="546"/>
      <c r="D125" s="538"/>
      <c r="E125" s="567"/>
      <c r="F125" s="104" t="str">
        <f>Preisblatt!H49</f>
        <v>Wiederkehrende Hygienekontrolle und Filterwechsel 1. Stufe durchführen [Dezentrale RLT-Geräte/-Endgeräte]</v>
      </c>
      <c r="G125" s="162" t="str">
        <f>Preisblatt!I49</f>
        <v>1 Jahr</v>
      </c>
      <c r="H125" s="156">
        <f>Preisblatt!J49</f>
        <v>0</v>
      </c>
      <c r="I125" s="229"/>
      <c r="J125" s="436">
        <f t="shared" si="43"/>
        <v>0</v>
      </c>
      <c r="K125" s="460">
        <f t="shared" ref="K125:K128" si="45">J125*1</f>
        <v>0</v>
      </c>
      <c r="L125" s="102">
        <f t="shared" ref="L125" si="46">K125*3</f>
        <v>0</v>
      </c>
      <c r="M125" s="173">
        <f>Preisblatt!F49</f>
        <v>0</v>
      </c>
      <c r="N125" s="235"/>
      <c r="O125" s="436">
        <f>IF(N125="",M125,N125)*5</f>
        <v>0</v>
      </c>
      <c r="P125" s="357">
        <f t="shared" ref="P125:P128" si="47">O125*1</f>
        <v>0</v>
      </c>
      <c r="Q125" s="102">
        <f t="shared" ref="Q125" si="48">P125*3</f>
        <v>0</v>
      </c>
    </row>
    <row r="126" spans="2:17" s="179" customFormat="1">
      <c r="B126" s="549"/>
      <c r="C126" s="546"/>
      <c r="D126" s="538"/>
      <c r="E126" s="567"/>
      <c r="F126" s="192" t="str">
        <f>Preisblatt!$H$50</f>
        <v>Alternativ Filter waschen (anstatt Filterwechsel Stufe 1 / Stufe 2)</v>
      </c>
      <c r="G126" s="193"/>
      <c r="H126" s="194">
        <f>Preisblatt!$J$50</f>
        <v>0</v>
      </c>
      <c r="I126" s="229"/>
      <c r="J126" s="436">
        <f t="shared" si="43"/>
        <v>0</v>
      </c>
      <c r="K126" s="456">
        <f t="shared" si="45"/>
        <v>0</v>
      </c>
      <c r="L126" s="102">
        <f>K126*2.5</f>
        <v>0</v>
      </c>
      <c r="M126" s="198">
        <f>Preisblatt!$F$50</f>
        <v>0</v>
      </c>
      <c r="N126" s="235"/>
      <c r="O126" s="436">
        <f>IF(N126="",M126,N126)*5</f>
        <v>0</v>
      </c>
      <c r="P126" s="362">
        <f t="shared" si="47"/>
        <v>0</v>
      </c>
      <c r="Q126" s="102">
        <f>P126*2.5</f>
        <v>0</v>
      </c>
    </row>
    <row r="127" spans="2:17">
      <c r="B127" s="549"/>
      <c r="C127" s="546"/>
      <c r="D127" s="538"/>
      <c r="E127" s="567"/>
      <c r="F127" s="104" t="str">
        <f>Preisblatt!H51</f>
        <v>Wiederkehrenden Filterwechsel 2. Stufe durchführen [Dezentrale RLT-Geräte/-Endgeräte]</v>
      </c>
      <c r="G127" s="162" t="str">
        <f>Preisblatt!I51</f>
        <v>2 Jahre</v>
      </c>
      <c r="H127" s="156">
        <f>Preisblatt!J51</f>
        <v>0</v>
      </c>
      <c r="I127" s="229"/>
      <c r="J127" s="436">
        <f t="shared" si="43"/>
        <v>0</v>
      </c>
      <c r="K127" s="456">
        <f t="shared" si="45"/>
        <v>0</v>
      </c>
      <c r="L127" s="102">
        <f>K127*1</f>
        <v>0</v>
      </c>
      <c r="M127" s="173">
        <f>Preisblatt!F51</f>
        <v>0</v>
      </c>
      <c r="N127" s="235"/>
      <c r="O127" s="436">
        <f t="shared" ref="O127:O128" si="49">IF(N127="",M127,N127)*5</f>
        <v>0</v>
      </c>
      <c r="P127" s="362">
        <f t="shared" si="47"/>
        <v>0</v>
      </c>
      <c r="Q127" s="102">
        <f>P127*1</f>
        <v>0</v>
      </c>
    </row>
    <row r="128" spans="2:17" ht="28.5" thickBot="1">
      <c r="B128" s="550"/>
      <c r="C128" s="547"/>
      <c r="D128" s="539"/>
      <c r="E128" s="568"/>
      <c r="F128" s="110" t="str">
        <f>Preisblatt!H52</f>
        <v>Wiederkehrende Hygieneinspektion durchführen [RLT-Anlagen ohne Befeuchtung und ohne erdverlegte Komponenten]</v>
      </c>
      <c r="G128" s="165" t="str">
        <f>Preisblatt!I52</f>
        <v>3 Jahre</v>
      </c>
      <c r="H128" s="121">
        <f>Preisblatt!J52</f>
        <v>0</v>
      </c>
      <c r="I128" s="231"/>
      <c r="J128" s="428">
        <f t="shared" si="43"/>
        <v>0</v>
      </c>
      <c r="K128" s="457">
        <f t="shared" si="45"/>
        <v>0</v>
      </c>
      <c r="L128" s="205">
        <f>K128</f>
        <v>0</v>
      </c>
      <c r="M128" s="174">
        <f>Preisblatt!F52</f>
        <v>0</v>
      </c>
      <c r="N128" s="237"/>
      <c r="O128" s="428">
        <f t="shared" si="49"/>
        <v>0</v>
      </c>
      <c r="P128" s="361">
        <f t="shared" si="47"/>
        <v>0</v>
      </c>
      <c r="Q128" s="205">
        <f>P128</f>
        <v>0</v>
      </c>
    </row>
    <row r="129" spans="2:17" ht="14.5" thickBot="1">
      <c r="B129" s="561" t="s">
        <v>142</v>
      </c>
      <c r="C129" s="562"/>
      <c r="D129" s="562"/>
      <c r="E129" s="562"/>
      <c r="F129" s="562"/>
      <c r="G129" s="563"/>
      <c r="H129" s="167"/>
      <c r="I129" s="168"/>
      <c r="J129" s="440"/>
      <c r="K129" s="461"/>
      <c r="L129" s="169"/>
      <c r="M129" s="343"/>
      <c r="N129" s="170"/>
      <c r="O129" s="440"/>
      <c r="P129" s="400"/>
      <c r="Q129" s="169"/>
    </row>
    <row r="130" spans="2:17" ht="28">
      <c r="B130" s="548" t="s">
        <v>177</v>
      </c>
      <c r="C130" s="537" t="s">
        <v>103</v>
      </c>
      <c r="D130" s="537" t="s">
        <v>180</v>
      </c>
      <c r="E130" s="535" t="s">
        <v>56</v>
      </c>
      <c r="F130" s="100" t="str">
        <f>Preisblatt!H9</f>
        <v>Wiederkehrende Sichtprüfung durchführen [Rohrleitungen, Rohrhalterungen, Bauteile und Bauteilhalterungen | Kälteanlagen und Wärmepumpen]</v>
      </c>
      <c r="G130" s="159" t="str">
        <f>Preisblatt!I9</f>
        <v>6 Monate</v>
      </c>
      <c r="H130" s="160">
        <f>Preisblatt!J9</f>
        <v>0</v>
      </c>
      <c r="I130" s="236"/>
      <c r="J130" s="439">
        <f t="shared" ref="J130:J140" si="50">IF(I130="",H130,I130)*1</f>
        <v>0</v>
      </c>
      <c r="K130" s="459">
        <f>J130*2</f>
        <v>0</v>
      </c>
      <c r="L130" s="103">
        <f>K130*2.5</f>
        <v>0</v>
      </c>
      <c r="M130" s="171">
        <f>Preisblatt!F9</f>
        <v>0</v>
      </c>
      <c r="N130" s="239"/>
      <c r="O130" s="441">
        <f>IF(N130="",M130,N130)*1</f>
        <v>0</v>
      </c>
      <c r="P130" s="410">
        <f>O130*2</f>
        <v>0</v>
      </c>
      <c r="Q130" s="103">
        <f>P130*2.5</f>
        <v>0</v>
      </c>
    </row>
    <row r="131" spans="2:17" ht="28">
      <c r="B131" s="549"/>
      <c r="C131" s="538"/>
      <c r="D131" s="538"/>
      <c r="E131" s="536"/>
      <c r="F131" s="104" t="str">
        <f>Preisblatt!H10</f>
        <v>Wiederkehrende Dichtheitsprüfung durchführen [≥ 5 &lt; 50 Tonnen CO2-Äquivalent fluorierte Treibhausgase gemäß Anhang I | ≥ 1 &lt; 10 kg fluorierte Treibhausgase gemäß Anhang II Gruppe 1]</v>
      </c>
      <c r="G131" s="162" t="str">
        <f>Preisblatt!I10</f>
        <v>1 Jahr</v>
      </c>
      <c r="H131" s="156">
        <f>Preisblatt!J10</f>
        <v>0</v>
      </c>
      <c r="I131" s="229"/>
      <c r="J131" s="436">
        <f t="shared" si="50"/>
        <v>0</v>
      </c>
      <c r="K131" s="460">
        <f t="shared" ref="K131:K138" si="51">J131*1</f>
        <v>0</v>
      </c>
      <c r="L131" s="102">
        <f t="shared" ref="L131:L138" si="52">K131*3</f>
        <v>0</v>
      </c>
      <c r="M131" s="586">
        <f>Preisblatt!F10</f>
        <v>0</v>
      </c>
      <c r="N131" s="606"/>
      <c r="O131" s="607">
        <f>IF(N131="",M131,N131)</f>
        <v>0</v>
      </c>
      <c r="P131" s="483">
        <f>O131</f>
        <v>0</v>
      </c>
      <c r="Q131" s="480">
        <f>P131*3</f>
        <v>0</v>
      </c>
    </row>
    <row r="132" spans="2:17">
      <c r="B132" s="549"/>
      <c r="C132" s="538"/>
      <c r="D132" s="538"/>
      <c r="E132" s="536"/>
      <c r="F132" s="104" t="str">
        <f>Preisblatt!H11</f>
        <v>Wiederkehrende Funktionskontrolle durchführen [Fluorierte Kohlenwasserstoffe | Leckage-Erkennungssysteme]</v>
      </c>
      <c r="G132" s="162" t="str">
        <f>Preisblatt!I11</f>
        <v>1 Jahr</v>
      </c>
      <c r="H132" s="156">
        <f>Preisblatt!J11</f>
        <v>0</v>
      </c>
      <c r="I132" s="229"/>
      <c r="J132" s="436">
        <f t="shared" si="50"/>
        <v>0</v>
      </c>
      <c r="K132" s="460">
        <f t="shared" si="51"/>
        <v>0</v>
      </c>
      <c r="L132" s="102">
        <f t="shared" si="52"/>
        <v>0</v>
      </c>
      <c r="M132" s="586"/>
      <c r="N132" s="606"/>
      <c r="O132" s="607"/>
      <c r="P132" s="484"/>
      <c r="Q132" s="481"/>
    </row>
    <row r="133" spans="2:17">
      <c r="B133" s="549"/>
      <c r="C133" s="538"/>
      <c r="D133" s="538"/>
      <c r="E133" s="536"/>
      <c r="F133" s="104" t="str">
        <f>Preisblatt!H12</f>
        <v>Wiederkehrende Instandhaltung durchführen [Kälteanlagen und Wärmepumpen]</v>
      </c>
      <c r="G133" s="162" t="str">
        <f>Preisblatt!I12</f>
        <v>1 Jahr</v>
      </c>
      <c r="H133" s="156">
        <f>Preisblatt!J12</f>
        <v>0</v>
      </c>
      <c r="I133" s="229"/>
      <c r="J133" s="436">
        <f t="shared" si="50"/>
        <v>0</v>
      </c>
      <c r="K133" s="460">
        <f t="shared" si="51"/>
        <v>0</v>
      </c>
      <c r="L133" s="102">
        <f t="shared" si="52"/>
        <v>0</v>
      </c>
      <c r="M133" s="586"/>
      <c r="N133" s="606"/>
      <c r="O133" s="607"/>
      <c r="P133" s="484"/>
      <c r="Q133" s="481"/>
    </row>
    <row r="134" spans="2:17" ht="28">
      <c r="B134" s="549"/>
      <c r="C134" s="538"/>
      <c r="D134" s="538"/>
      <c r="E134" s="536"/>
      <c r="F134" s="104" t="str">
        <f>Preisblatt!H13</f>
        <v>Wiederkehrende Prüfung der Druckanlage durchführen [Nicht direkt beheizte Wärmeerzeuger und Ausdehnungsgefäße]</v>
      </c>
      <c r="G134" s="162" t="str">
        <f>Preisblatt!I13</f>
        <v>1 Jahr</v>
      </c>
      <c r="H134" s="156">
        <f>Preisblatt!J13</f>
        <v>0</v>
      </c>
      <c r="I134" s="229"/>
      <c r="J134" s="436">
        <f t="shared" si="50"/>
        <v>0</v>
      </c>
      <c r="K134" s="460">
        <f t="shared" si="51"/>
        <v>0</v>
      </c>
      <c r="L134" s="102">
        <f t="shared" si="52"/>
        <v>0</v>
      </c>
      <c r="M134" s="586"/>
      <c r="N134" s="606"/>
      <c r="O134" s="607"/>
      <c r="P134" s="484"/>
      <c r="Q134" s="481"/>
    </row>
    <row r="135" spans="2:17" ht="28">
      <c r="B135" s="549"/>
      <c r="C135" s="538"/>
      <c r="D135" s="538"/>
      <c r="E135" s="536"/>
      <c r="F135" s="104" t="str">
        <f>Preisblatt!H14</f>
        <v>Wiederkehrende Prüfung durchführen [Außen montierte Druckentlastungsventile und Berstscheiben | Kälteanlagen und Wärmepumpen]</v>
      </c>
      <c r="G135" s="162" t="str">
        <f>Preisblatt!I14</f>
        <v>1 Jahr</v>
      </c>
      <c r="H135" s="156">
        <f>Preisblatt!J14</f>
        <v>0</v>
      </c>
      <c r="I135" s="229"/>
      <c r="J135" s="436">
        <f t="shared" si="50"/>
        <v>0</v>
      </c>
      <c r="K135" s="460">
        <f t="shared" si="51"/>
        <v>0</v>
      </c>
      <c r="L135" s="102">
        <f t="shared" si="52"/>
        <v>0</v>
      </c>
      <c r="M135" s="586"/>
      <c r="N135" s="606"/>
      <c r="O135" s="607"/>
      <c r="P135" s="484"/>
      <c r="Q135" s="481"/>
    </row>
    <row r="136" spans="2:17">
      <c r="B136" s="549"/>
      <c r="C136" s="538"/>
      <c r="D136" s="538"/>
      <c r="E136" s="536"/>
      <c r="F136" s="104" t="str">
        <f>Preisblatt!H15</f>
        <v>Wiederkehrende Prüfung durchführen [Leckmeldeeinrichtungen | Kälteanlagen und Wärmepumpen]</v>
      </c>
      <c r="G136" s="162" t="str">
        <f>Preisblatt!I15</f>
        <v>1 Jahr</v>
      </c>
      <c r="H136" s="156">
        <f>Preisblatt!J15</f>
        <v>0</v>
      </c>
      <c r="I136" s="229"/>
      <c r="J136" s="436">
        <f t="shared" si="50"/>
        <v>0</v>
      </c>
      <c r="K136" s="460">
        <f t="shared" si="51"/>
        <v>0</v>
      </c>
      <c r="L136" s="102">
        <f t="shared" si="52"/>
        <v>0</v>
      </c>
      <c r="M136" s="586"/>
      <c r="N136" s="606"/>
      <c r="O136" s="607"/>
      <c r="P136" s="484"/>
      <c r="Q136" s="481"/>
    </row>
    <row r="137" spans="2:17" ht="28">
      <c r="B137" s="549"/>
      <c r="C137" s="538"/>
      <c r="D137" s="538"/>
      <c r="E137" s="536"/>
      <c r="F137" s="104" t="str">
        <f>Preisblatt!H16</f>
        <v>Wiederkehrende Prüfung durchführen [Sicherheitsschalteinrichtungen, Notsignale und Alarmsysteme | Kälteanlagen und Wärmepumpen]</v>
      </c>
      <c r="G137" s="162" t="str">
        <f>Preisblatt!I16</f>
        <v>1 Jahr</v>
      </c>
      <c r="H137" s="156">
        <f>Preisblatt!J16</f>
        <v>0</v>
      </c>
      <c r="I137" s="229"/>
      <c r="J137" s="436">
        <f t="shared" si="50"/>
        <v>0</v>
      </c>
      <c r="K137" s="460">
        <f t="shared" si="51"/>
        <v>0</v>
      </c>
      <c r="L137" s="102">
        <f t="shared" si="52"/>
        <v>0</v>
      </c>
      <c r="M137" s="586"/>
      <c r="N137" s="606"/>
      <c r="O137" s="607"/>
      <c r="P137" s="484"/>
      <c r="Q137" s="481"/>
    </row>
    <row r="138" spans="2:17" ht="42">
      <c r="B138" s="549"/>
      <c r="C138" s="538"/>
      <c r="D138" s="538"/>
      <c r="E138" s="536"/>
      <c r="F138" s="104" t="str">
        <f>Preisblatt!H17</f>
        <v>Wiederkehrende Wartung/Instandhaltung durchführen [Komponenten, die einen wesentlichen Einfluss auf den Wirkungsgrad von Anlagen und Einrichtungen der Heizungs-, Kühl- und Raumlufttechnik sowie der Warmwasserversorgung haben]</v>
      </c>
      <c r="G138" s="162" t="str">
        <f>Preisblatt!I17</f>
        <v>1 Jahr</v>
      </c>
      <c r="H138" s="156">
        <f>Preisblatt!J17</f>
        <v>0</v>
      </c>
      <c r="I138" s="229"/>
      <c r="J138" s="436">
        <f t="shared" si="50"/>
        <v>0</v>
      </c>
      <c r="K138" s="460">
        <f t="shared" si="51"/>
        <v>0</v>
      </c>
      <c r="L138" s="102">
        <f t="shared" si="52"/>
        <v>0</v>
      </c>
      <c r="M138" s="587"/>
      <c r="N138" s="605"/>
      <c r="O138" s="603"/>
      <c r="P138" s="485"/>
      <c r="Q138" s="482"/>
    </row>
    <row r="139" spans="2:17">
      <c r="B139" s="549"/>
      <c r="C139" s="538"/>
      <c r="D139" s="538"/>
      <c r="E139" s="536"/>
      <c r="F139" s="104" t="str">
        <f>Preisblatt!H18</f>
        <v>Wiederkehrende Betriebsprüfung durchführen (§ 60a) [Wärmepumpen, die nicht einer Fernkontrolle unterliegen]</v>
      </c>
      <c r="G139" s="162" t="str">
        <f>Preisblatt!I18</f>
        <v>5 Jahre</v>
      </c>
      <c r="H139" s="156">
        <f>Preisblatt!J18</f>
        <v>0</v>
      </c>
      <c r="I139" s="229"/>
      <c r="J139" s="436">
        <f t="shared" si="50"/>
        <v>0</v>
      </c>
      <c r="K139" s="460">
        <f>J139*1</f>
        <v>0</v>
      </c>
      <c r="L139" s="102">
        <f>K139*1</f>
        <v>0</v>
      </c>
      <c r="M139" s="588">
        <f>Preisblatt!F18</f>
        <v>0</v>
      </c>
      <c r="N139" s="604"/>
      <c r="O139" s="602">
        <f>IF(N139="",M139,N139)*1</f>
        <v>0</v>
      </c>
      <c r="P139" s="483">
        <f>O139</f>
        <v>0</v>
      </c>
      <c r="Q139" s="480">
        <f>P139</f>
        <v>0</v>
      </c>
    </row>
    <row r="140" spans="2:17" ht="28">
      <c r="B140" s="549"/>
      <c r="C140" s="546"/>
      <c r="D140" s="538"/>
      <c r="E140" s="536"/>
      <c r="F140" s="104" t="str">
        <f>Preisblatt!H19</f>
        <v>Wiederkehrende Kalibrierung oder wiederkehrenden Austausch durchführen [Außen montierte Druckentlastungsventile | Kälteanlagen und Wärmepumpen]</v>
      </c>
      <c r="G140" s="162" t="str">
        <f>Preisblatt!I19</f>
        <v>5 Jahre</v>
      </c>
      <c r="H140" s="156">
        <f>Preisblatt!J19</f>
        <v>0</v>
      </c>
      <c r="I140" s="229"/>
      <c r="J140" s="436">
        <f t="shared" si="50"/>
        <v>0</v>
      </c>
      <c r="K140" s="460">
        <f>J140*1</f>
        <v>0</v>
      </c>
      <c r="L140" s="102">
        <f>K140*1</f>
        <v>0</v>
      </c>
      <c r="M140" s="587"/>
      <c r="N140" s="605"/>
      <c r="O140" s="603"/>
      <c r="P140" s="485"/>
      <c r="Q140" s="482"/>
    </row>
    <row r="141" spans="2:17" ht="14" hidden="1" customHeight="1">
      <c r="B141" s="549"/>
      <c r="C141" s="546"/>
      <c r="D141" s="538"/>
      <c r="E141" s="536"/>
      <c r="F141" s="107" t="str">
        <f>Preisblatt!H20</f>
        <v>Wiederkehrende Prüfung der Druckanlage durchführen [Kälte- und Wärmepumpenanlagen]</v>
      </c>
      <c r="G141" s="163" t="str">
        <f>Preisblatt!I20</f>
        <v>5 Jahre</v>
      </c>
      <c r="H141" s="155"/>
      <c r="I141" s="229"/>
      <c r="J141" s="426"/>
      <c r="K141" s="460"/>
      <c r="L141" s="102"/>
      <c r="M141" s="172"/>
      <c r="N141" s="240"/>
      <c r="O141" s="442"/>
      <c r="P141" s="414"/>
      <c r="Q141" s="102"/>
    </row>
    <row r="142" spans="2:17">
      <c r="B142" s="549"/>
      <c r="C142" s="546"/>
      <c r="D142" s="538"/>
      <c r="E142" s="536"/>
      <c r="F142" s="104" t="str">
        <f>Preisblatt!H21</f>
        <v>Wiederkehrende Festigkeitsprüfung durchführen [Nicht direkt beheizte Wärmeerzeuger und Ausdehnungsgefäße]</v>
      </c>
      <c r="G142" s="162" t="str">
        <f>Preisblatt!I21</f>
        <v>10 Jahre</v>
      </c>
      <c r="H142" s="156">
        <f>Preisblatt!J21</f>
        <v>0</v>
      </c>
      <c r="I142" s="229"/>
      <c r="J142" s="436">
        <f>IF(I142="",H142,I142)*1</f>
        <v>0</v>
      </c>
      <c r="K142" s="460">
        <f t="shared" ref="K142:L142" si="53">J142*1</f>
        <v>0</v>
      </c>
      <c r="L142" s="102">
        <f t="shared" si="53"/>
        <v>0</v>
      </c>
      <c r="M142" s="588">
        <f>Preisblatt!F21</f>
        <v>0</v>
      </c>
      <c r="N142" s="604"/>
      <c r="O142" s="602">
        <f t="shared" ref="O142" si="54">IF(N142="",M142,N142)*1</f>
        <v>0</v>
      </c>
      <c r="P142" s="483">
        <f>O142</f>
        <v>0</v>
      </c>
      <c r="Q142" s="480">
        <f>P142</f>
        <v>0</v>
      </c>
    </row>
    <row r="143" spans="2:17">
      <c r="B143" s="549"/>
      <c r="C143" s="546"/>
      <c r="D143" s="538"/>
      <c r="E143" s="536"/>
      <c r="F143" s="104" t="str">
        <f>Preisblatt!H22</f>
        <v>Wiederkehrende Innere Prüfung durchführen [Nicht direkt beheizte Wärmeerzeuger und Ausdehnungsgefäße]</v>
      </c>
      <c r="G143" s="162" t="str">
        <f>Preisblatt!I22</f>
        <v>10 Jahre</v>
      </c>
      <c r="H143" s="156">
        <f>Preisblatt!J22</f>
        <v>0</v>
      </c>
      <c r="I143" s="229"/>
      <c r="J143" s="436">
        <f>IF(I143="",H143,I143)*1</f>
        <v>0</v>
      </c>
      <c r="K143" s="460">
        <f t="shared" ref="K143:L143" si="55">J143*1</f>
        <v>0</v>
      </c>
      <c r="L143" s="102">
        <f t="shared" si="55"/>
        <v>0</v>
      </c>
      <c r="M143" s="586"/>
      <c r="N143" s="606"/>
      <c r="O143" s="607"/>
      <c r="P143" s="484"/>
      <c r="Q143" s="481"/>
    </row>
    <row r="144" spans="2:17" ht="28">
      <c r="B144" s="549"/>
      <c r="C144" s="546"/>
      <c r="D144" s="538"/>
      <c r="E144" s="536"/>
      <c r="F144" s="104" t="str">
        <f>Preisblatt!H23</f>
        <v>Wiederkehrende energetische Inspektion durchführen [Klimaanlage mit einer Nennleistung für den Kältebedarf &gt; 12 kW | Kombinierte Klima- und Lüftungsanlage mit einer Nennleistung für den Kältebedarf &gt; 12 kW]</v>
      </c>
      <c r="G144" s="162" t="str">
        <f>Preisblatt!I23</f>
        <v>10 Jahre</v>
      </c>
      <c r="H144" s="156">
        <f>Preisblatt!J23</f>
        <v>0</v>
      </c>
      <c r="I144" s="229"/>
      <c r="J144" s="436">
        <f>IF(I144="",H144,I144)*1</f>
        <v>0</v>
      </c>
      <c r="K144" s="460">
        <f t="shared" ref="K144:L144" si="56">J144*1</f>
        <v>0</v>
      </c>
      <c r="L144" s="102">
        <f t="shared" si="56"/>
        <v>0</v>
      </c>
      <c r="M144" s="587"/>
      <c r="N144" s="605"/>
      <c r="O144" s="603"/>
      <c r="P144" s="485"/>
      <c r="Q144" s="482"/>
    </row>
    <row r="145" spans="2:17">
      <c r="B145" s="549"/>
      <c r="C145" s="546"/>
      <c r="D145" s="538"/>
      <c r="E145" s="567" t="s">
        <v>133</v>
      </c>
      <c r="F145" s="104" t="str">
        <f>Preisblatt!H47</f>
        <v>Wiederkehrende Hygienekontrolle durchführen [Dezentrale RLT-Geräte/-Endgeräte]</v>
      </c>
      <c r="G145" s="153" t="str">
        <f>Preisblatt!I47</f>
        <v>3 Monate</v>
      </c>
      <c r="H145" s="156">
        <f>Preisblatt!J47</f>
        <v>0</v>
      </c>
      <c r="I145" s="229"/>
      <c r="J145" s="436">
        <f t="shared" ref="J145:J150" si="57">IF(I145="",H145,I145)*5</f>
        <v>0</v>
      </c>
      <c r="K145" s="456">
        <f>J145*4</f>
        <v>0</v>
      </c>
      <c r="L145" s="102">
        <f>K145*2.5</f>
        <v>0</v>
      </c>
      <c r="M145" s="173">
        <f>Preisblatt!F47</f>
        <v>0</v>
      </c>
      <c r="N145" s="240"/>
      <c r="O145" s="443">
        <f t="shared" ref="O145:O146" si="58">IF(N145="",M145,N145)*5</f>
        <v>0</v>
      </c>
      <c r="P145" s="456">
        <f>O145*4</f>
        <v>0</v>
      </c>
      <c r="Q145" s="102">
        <f>P145*2.5</f>
        <v>0</v>
      </c>
    </row>
    <row r="146" spans="2:17">
      <c r="B146" s="549"/>
      <c r="C146" s="546"/>
      <c r="D146" s="538"/>
      <c r="E146" s="567"/>
      <c r="F146" s="104" t="str">
        <f>Preisblatt!H48</f>
        <v>Wiederkehrende Hygienekontrolle durchführen [Dezentrale RLT-Geräte/-Endgeräte]</v>
      </c>
      <c r="G146" s="153" t="str">
        <f>Preisblatt!I48</f>
        <v>6 Monate</v>
      </c>
      <c r="H146" s="156">
        <f>Preisblatt!J48</f>
        <v>0</v>
      </c>
      <c r="I146" s="229"/>
      <c r="J146" s="436">
        <f t="shared" si="57"/>
        <v>0</v>
      </c>
      <c r="K146" s="460">
        <f>J146*2</f>
        <v>0</v>
      </c>
      <c r="L146" s="102">
        <f>K146*2.5</f>
        <v>0</v>
      </c>
      <c r="M146" s="173">
        <f>Preisblatt!F48</f>
        <v>0</v>
      </c>
      <c r="N146" s="240"/>
      <c r="O146" s="443">
        <f t="shared" si="58"/>
        <v>0</v>
      </c>
      <c r="P146" s="460">
        <f>O146*2</f>
        <v>0</v>
      </c>
      <c r="Q146" s="102">
        <f>P146*2.5</f>
        <v>0</v>
      </c>
    </row>
    <row r="147" spans="2:17">
      <c r="B147" s="549"/>
      <c r="C147" s="546"/>
      <c r="D147" s="538"/>
      <c r="E147" s="567"/>
      <c r="F147" s="104" t="str">
        <f>Preisblatt!H49</f>
        <v>Wiederkehrende Hygienekontrolle und Filterwechsel 1. Stufe durchführen [Dezentrale RLT-Geräte/-Endgeräte]</v>
      </c>
      <c r="G147" s="162" t="str">
        <f>Preisblatt!I49</f>
        <v>1 Jahr</v>
      </c>
      <c r="H147" s="156">
        <f>Preisblatt!J49</f>
        <v>0</v>
      </c>
      <c r="I147" s="229"/>
      <c r="J147" s="436">
        <f t="shared" si="57"/>
        <v>0</v>
      </c>
      <c r="K147" s="460">
        <f t="shared" ref="K147:K150" si="59">J147*1</f>
        <v>0</v>
      </c>
      <c r="L147" s="102">
        <f t="shared" ref="L147" si="60">K147*3</f>
        <v>0</v>
      </c>
      <c r="M147" s="173">
        <f>Preisblatt!F49</f>
        <v>0</v>
      </c>
      <c r="N147" s="240"/>
      <c r="O147" s="443">
        <f>IF(N147="",M147,N147)*5</f>
        <v>0</v>
      </c>
      <c r="P147" s="460">
        <f t="shared" ref="P147:P150" si="61">O147*1</f>
        <v>0</v>
      </c>
      <c r="Q147" s="102">
        <f t="shared" ref="Q147" si="62">P147*3</f>
        <v>0</v>
      </c>
    </row>
    <row r="148" spans="2:17" s="179" customFormat="1">
      <c r="B148" s="549"/>
      <c r="C148" s="546"/>
      <c r="D148" s="538"/>
      <c r="E148" s="567"/>
      <c r="F148" s="192" t="str">
        <f>Preisblatt!$H$50</f>
        <v>Alternativ Filter waschen (anstatt Filterwechsel Stufe 1 / Stufe 2)</v>
      </c>
      <c r="G148" s="193"/>
      <c r="H148" s="194">
        <f>Preisblatt!$J$50</f>
        <v>0</v>
      </c>
      <c r="I148" s="229"/>
      <c r="J148" s="436">
        <f t="shared" si="57"/>
        <v>0</v>
      </c>
      <c r="K148" s="456">
        <f t="shared" si="59"/>
        <v>0</v>
      </c>
      <c r="L148" s="102">
        <f>K148*2.5</f>
        <v>0</v>
      </c>
      <c r="M148" s="198">
        <f>Preisblatt!$F$50</f>
        <v>0</v>
      </c>
      <c r="N148" s="235"/>
      <c r="O148" s="436">
        <f>IF(N148="",M148,N148)*5</f>
        <v>0</v>
      </c>
      <c r="P148" s="456">
        <f t="shared" si="61"/>
        <v>0</v>
      </c>
      <c r="Q148" s="102">
        <f>P148*2.5</f>
        <v>0</v>
      </c>
    </row>
    <row r="149" spans="2:17">
      <c r="B149" s="549"/>
      <c r="C149" s="546"/>
      <c r="D149" s="538"/>
      <c r="E149" s="567"/>
      <c r="F149" s="104" t="str">
        <f>Preisblatt!H51</f>
        <v>Wiederkehrenden Filterwechsel 2. Stufe durchführen [Dezentrale RLT-Geräte/-Endgeräte]</v>
      </c>
      <c r="G149" s="162" t="str">
        <f>Preisblatt!I51</f>
        <v>2 Jahre</v>
      </c>
      <c r="H149" s="156">
        <f>Preisblatt!J51</f>
        <v>0</v>
      </c>
      <c r="I149" s="229"/>
      <c r="J149" s="436">
        <f t="shared" si="57"/>
        <v>0</v>
      </c>
      <c r="K149" s="456">
        <f t="shared" si="59"/>
        <v>0</v>
      </c>
      <c r="L149" s="102">
        <f>K149*1</f>
        <v>0</v>
      </c>
      <c r="M149" s="173">
        <f>Preisblatt!F51</f>
        <v>0</v>
      </c>
      <c r="N149" s="240"/>
      <c r="O149" s="443">
        <f t="shared" ref="O149:O150" si="63">IF(N149="",M149,N149)*5</f>
        <v>0</v>
      </c>
      <c r="P149" s="456">
        <f t="shared" si="61"/>
        <v>0</v>
      </c>
      <c r="Q149" s="102">
        <f>P149*1</f>
        <v>0</v>
      </c>
    </row>
    <row r="150" spans="2:17" ht="28.5" thickBot="1">
      <c r="B150" s="550"/>
      <c r="C150" s="547"/>
      <c r="D150" s="539"/>
      <c r="E150" s="568"/>
      <c r="F150" s="110" t="str">
        <f>Preisblatt!H52</f>
        <v>Wiederkehrende Hygieneinspektion durchführen [RLT-Anlagen ohne Befeuchtung und ohne erdverlegte Komponenten]</v>
      </c>
      <c r="G150" s="165" t="str">
        <f>Preisblatt!I52</f>
        <v>3 Jahre</v>
      </c>
      <c r="H150" s="121">
        <f>Preisblatt!J52</f>
        <v>0</v>
      </c>
      <c r="I150" s="231"/>
      <c r="J150" s="428">
        <f t="shared" si="57"/>
        <v>0</v>
      </c>
      <c r="K150" s="462">
        <f t="shared" si="59"/>
        <v>0</v>
      </c>
      <c r="L150" s="112">
        <f>K150</f>
        <v>0</v>
      </c>
      <c r="M150" s="174">
        <f>Preisblatt!F52</f>
        <v>0</v>
      </c>
      <c r="N150" s="241"/>
      <c r="O150" s="444">
        <f t="shared" si="63"/>
        <v>0</v>
      </c>
      <c r="P150" s="462">
        <f t="shared" si="61"/>
        <v>0</v>
      </c>
      <c r="Q150" s="112">
        <f>P150</f>
        <v>0</v>
      </c>
    </row>
    <row r="151" spans="2:17" ht="14.5" thickBot="1">
      <c r="G151" s="175"/>
      <c r="H151" s="176"/>
      <c r="I151" s="177"/>
      <c r="J151" s="445"/>
      <c r="K151" s="358"/>
      <c r="L151" s="358"/>
      <c r="M151" s="177"/>
      <c r="N151" s="177"/>
      <c r="O151" s="445"/>
      <c r="P151" s="358"/>
      <c r="Q151" s="421"/>
    </row>
    <row r="152" spans="2:17" s="179" customFormat="1" ht="42.5" thickBot="1">
      <c r="B152" s="532" t="s">
        <v>144</v>
      </c>
      <c r="C152" s="533"/>
      <c r="D152" s="533"/>
      <c r="E152" s="533"/>
      <c r="F152" s="533"/>
      <c r="G152" s="533"/>
      <c r="H152" s="178" t="s">
        <v>22</v>
      </c>
      <c r="I152" s="89" t="s">
        <v>23</v>
      </c>
      <c r="J152" s="89" t="s">
        <v>24</v>
      </c>
      <c r="K152" s="359" t="s">
        <v>206</v>
      </c>
      <c r="L152" s="90" t="s">
        <v>205</v>
      </c>
      <c r="M152" s="88" t="s">
        <v>160</v>
      </c>
      <c r="N152" s="89" t="s">
        <v>159</v>
      </c>
      <c r="O152" s="89" t="s">
        <v>24</v>
      </c>
      <c r="P152" s="359" t="s">
        <v>206</v>
      </c>
      <c r="Q152" s="90" t="s">
        <v>205</v>
      </c>
    </row>
    <row r="153" spans="2:17" ht="14.5" thickBot="1">
      <c r="B153" s="517" t="s">
        <v>143</v>
      </c>
      <c r="C153" s="518"/>
      <c r="D153" s="518"/>
      <c r="E153" s="518"/>
      <c r="F153" s="518"/>
      <c r="G153" s="518"/>
      <c r="H153" s="180"/>
      <c r="I153" s="181"/>
      <c r="J153" s="437"/>
      <c r="K153" s="458"/>
      <c r="L153" s="182"/>
      <c r="M153" s="344"/>
      <c r="N153" s="183"/>
      <c r="O153" s="437"/>
      <c r="P153" s="401"/>
      <c r="Q153" s="182"/>
    </row>
    <row r="154" spans="2:17" s="179" customFormat="1">
      <c r="B154" s="572" t="s">
        <v>82</v>
      </c>
      <c r="C154" s="502" t="s">
        <v>104</v>
      </c>
      <c r="D154" s="502" t="s">
        <v>181</v>
      </c>
      <c r="E154" s="505" t="s">
        <v>203</v>
      </c>
      <c r="F154" s="184"/>
      <c r="G154" s="376"/>
      <c r="H154" s="185"/>
      <c r="I154" s="186"/>
      <c r="J154" s="446"/>
      <c r="K154" s="463"/>
      <c r="L154" s="387"/>
      <c r="M154" s="345"/>
      <c r="N154" s="187"/>
      <c r="O154" s="446"/>
      <c r="P154" s="402"/>
      <c r="Q154" s="387"/>
    </row>
    <row r="155" spans="2:17" s="179" customFormat="1">
      <c r="B155" s="573"/>
      <c r="C155" s="516"/>
      <c r="D155" s="516"/>
      <c r="E155" s="506"/>
      <c r="F155" s="188"/>
      <c r="G155" s="377"/>
      <c r="H155" s="185"/>
      <c r="I155" s="186"/>
      <c r="J155" s="446"/>
      <c r="K155" s="463"/>
      <c r="L155" s="387"/>
      <c r="M155" s="345"/>
      <c r="N155" s="186"/>
      <c r="O155" s="446"/>
      <c r="P155" s="402"/>
      <c r="Q155" s="387"/>
    </row>
    <row r="156" spans="2:17" s="179" customFormat="1">
      <c r="B156" s="574"/>
      <c r="C156" s="503"/>
      <c r="D156" s="503"/>
      <c r="E156" s="507"/>
      <c r="F156" s="189"/>
      <c r="G156" s="378"/>
      <c r="H156" s="190"/>
      <c r="I156" s="191"/>
      <c r="J156" s="447"/>
      <c r="K156" s="464"/>
      <c r="L156" s="388"/>
      <c r="M156" s="218"/>
      <c r="N156" s="191"/>
      <c r="O156" s="447"/>
      <c r="P156" s="403"/>
      <c r="Q156" s="388"/>
    </row>
    <row r="157" spans="2:17" s="179" customFormat="1">
      <c r="B157" s="574"/>
      <c r="C157" s="503"/>
      <c r="D157" s="503"/>
      <c r="E157" s="508" t="s">
        <v>83</v>
      </c>
      <c r="F157" s="192" t="str">
        <f>Preisblatt!H47</f>
        <v>Wiederkehrende Hygienekontrolle durchführen [Dezentrale RLT-Geräte/-Endgeräte]</v>
      </c>
      <c r="G157" s="379" t="str">
        <f>Preisblatt!I47</f>
        <v>3 Monate</v>
      </c>
      <c r="H157" s="353">
        <f>Preisblatt!J47</f>
        <v>0</v>
      </c>
      <c r="I157" s="229"/>
      <c r="J157" s="436">
        <f t="shared" ref="J157:J163" si="64">IF(I157="",H157,I157)*1</f>
        <v>0</v>
      </c>
      <c r="K157" s="465">
        <f>J157*4</f>
        <v>0</v>
      </c>
      <c r="L157" s="389">
        <f>K157*2.5</f>
        <v>0</v>
      </c>
      <c r="M157" s="198">
        <f>Preisblatt!F47</f>
        <v>0</v>
      </c>
      <c r="N157" s="235"/>
      <c r="O157" s="436">
        <f t="shared" ref="O157:O158" si="65">IF(N157="",M157,N157)*1</f>
        <v>0</v>
      </c>
      <c r="P157" s="404">
        <f>O157*4</f>
        <v>0</v>
      </c>
      <c r="Q157" s="389">
        <f>P157*2.5</f>
        <v>0</v>
      </c>
    </row>
    <row r="158" spans="2:17" s="179" customFormat="1">
      <c r="B158" s="574"/>
      <c r="C158" s="503"/>
      <c r="D158" s="503"/>
      <c r="E158" s="509"/>
      <c r="F158" s="192" t="str">
        <f>Preisblatt!H48</f>
        <v>Wiederkehrende Hygienekontrolle durchführen [Dezentrale RLT-Geräte/-Endgeräte]</v>
      </c>
      <c r="G158" s="379" t="str">
        <f>Preisblatt!I48</f>
        <v>6 Monate</v>
      </c>
      <c r="H158" s="353">
        <f>Preisblatt!J48</f>
        <v>0</v>
      </c>
      <c r="I158" s="229"/>
      <c r="J158" s="436">
        <f t="shared" si="64"/>
        <v>0</v>
      </c>
      <c r="K158" s="465">
        <f>J158*2</f>
        <v>0</v>
      </c>
      <c r="L158" s="389">
        <f>K158*2.5</f>
        <v>0</v>
      </c>
      <c r="M158" s="198">
        <f>Preisblatt!F48</f>
        <v>0</v>
      </c>
      <c r="N158" s="235"/>
      <c r="O158" s="436">
        <f t="shared" si="65"/>
        <v>0</v>
      </c>
      <c r="P158" s="404">
        <f>O158*2</f>
        <v>0</v>
      </c>
      <c r="Q158" s="389">
        <f>P158*2.5</f>
        <v>0</v>
      </c>
    </row>
    <row r="159" spans="2:17" s="179" customFormat="1">
      <c r="B159" s="574"/>
      <c r="C159" s="503"/>
      <c r="D159" s="503"/>
      <c r="E159" s="509"/>
      <c r="F159" s="192" t="str">
        <f>Preisblatt!H49</f>
        <v>Wiederkehrende Hygienekontrolle und Filterwechsel 1. Stufe durchführen [Dezentrale RLT-Geräte/-Endgeräte]</v>
      </c>
      <c r="G159" s="380" t="str">
        <f>Preisblatt!I49</f>
        <v>1 Jahr</v>
      </c>
      <c r="H159" s="194">
        <f>Preisblatt!J49</f>
        <v>0</v>
      </c>
      <c r="I159" s="229"/>
      <c r="J159" s="436">
        <f t="shared" si="64"/>
        <v>0</v>
      </c>
      <c r="K159" s="465">
        <f>J159*1</f>
        <v>0</v>
      </c>
      <c r="L159" s="389">
        <f>K159*3</f>
        <v>0</v>
      </c>
      <c r="M159" s="198">
        <f>Preisblatt!F49</f>
        <v>0</v>
      </c>
      <c r="N159" s="235"/>
      <c r="O159" s="436">
        <f>IF(N159="",M159,N159)*1</f>
        <v>0</v>
      </c>
      <c r="P159" s="404">
        <f>O159*1</f>
        <v>0</v>
      </c>
      <c r="Q159" s="389">
        <f>P159*3</f>
        <v>0</v>
      </c>
    </row>
    <row r="160" spans="2:17" s="179" customFormat="1">
      <c r="B160" s="574"/>
      <c r="C160" s="503"/>
      <c r="D160" s="503"/>
      <c r="E160" s="509"/>
      <c r="F160" s="192" t="str">
        <f>Preisblatt!$H$50</f>
        <v>Alternativ Filter waschen (anstatt Filterwechsel Stufe 1 / Stufe 2)</v>
      </c>
      <c r="G160" s="380"/>
      <c r="H160" s="194">
        <f>Preisblatt!$J$50</f>
        <v>0</v>
      </c>
      <c r="I160" s="229"/>
      <c r="J160" s="436">
        <f t="shared" si="64"/>
        <v>0</v>
      </c>
      <c r="K160" s="456">
        <f t="shared" ref="K160:K163" si="66">J160*1</f>
        <v>0</v>
      </c>
      <c r="L160" s="102">
        <f>K160*3</f>
        <v>0</v>
      </c>
      <c r="M160" s="198">
        <f>Preisblatt!$F$50</f>
        <v>0</v>
      </c>
      <c r="N160" s="235"/>
      <c r="O160" s="436">
        <f>IF(N160="",M160,N160)*1</f>
        <v>0</v>
      </c>
      <c r="P160" s="362">
        <f t="shared" ref="P160:P163" si="67">O160*1</f>
        <v>0</v>
      </c>
      <c r="Q160" s="102">
        <f>P160*3</f>
        <v>0</v>
      </c>
    </row>
    <row r="161" spans="2:17" s="179" customFormat="1">
      <c r="B161" s="574"/>
      <c r="C161" s="503"/>
      <c r="D161" s="503"/>
      <c r="E161" s="509"/>
      <c r="F161" s="192" t="str">
        <f>Preisblatt!H51</f>
        <v>Wiederkehrenden Filterwechsel 2. Stufe durchführen [Dezentrale RLT-Geräte/-Endgeräte]</v>
      </c>
      <c r="G161" s="380" t="str">
        <f>Preisblatt!I51</f>
        <v>2 Jahre</v>
      </c>
      <c r="H161" s="194">
        <f>Preisblatt!J51</f>
        <v>0</v>
      </c>
      <c r="I161" s="229"/>
      <c r="J161" s="436">
        <f t="shared" si="64"/>
        <v>0</v>
      </c>
      <c r="K161" s="456">
        <f t="shared" si="66"/>
        <v>0</v>
      </c>
      <c r="L161" s="102">
        <f>K161</f>
        <v>0</v>
      </c>
      <c r="M161" s="198">
        <f>Preisblatt!F51</f>
        <v>0</v>
      </c>
      <c r="N161" s="235"/>
      <c r="O161" s="436">
        <f t="shared" ref="O161:O163" si="68">IF(N161="",M161,N161)*1</f>
        <v>0</v>
      </c>
      <c r="P161" s="362">
        <f t="shared" si="67"/>
        <v>0</v>
      </c>
      <c r="Q161" s="102">
        <f>P161</f>
        <v>0</v>
      </c>
    </row>
    <row r="162" spans="2:17" s="179" customFormat="1" ht="28">
      <c r="B162" s="574"/>
      <c r="C162" s="503"/>
      <c r="D162" s="503"/>
      <c r="E162" s="585"/>
      <c r="F162" s="192" t="str">
        <f>Preisblatt!H52</f>
        <v>Wiederkehrende Hygieneinspektion durchführen [RLT-Anlagen ohne Befeuchtung und ohne erdverlegte Komponenten]</v>
      </c>
      <c r="G162" s="380" t="str">
        <f>Preisblatt!I52</f>
        <v>3 Jahre</v>
      </c>
      <c r="H162" s="194">
        <f>Preisblatt!J52</f>
        <v>0</v>
      </c>
      <c r="I162" s="229"/>
      <c r="J162" s="436">
        <f t="shared" si="64"/>
        <v>0</v>
      </c>
      <c r="K162" s="460">
        <f t="shared" si="66"/>
        <v>0</v>
      </c>
      <c r="L162" s="102">
        <f>K162</f>
        <v>0</v>
      </c>
      <c r="M162" s="198">
        <f>Preisblatt!F52</f>
        <v>0</v>
      </c>
      <c r="N162" s="235"/>
      <c r="O162" s="436">
        <f t="shared" si="68"/>
        <v>0</v>
      </c>
      <c r="P162" s="357">
        <f t="shared" si="67"/>
        <v>0</v>
      </c>
      <c r="Q162" s="102">
        <f>P162</f>
        <v>0</v>
      </c>
    </row>
    <row r="163" spans="2:17" s="179" customFormat="1" ht="14.5" thickBot="1">
      <c r="B163" s="575"/>
      <c r="C163" s="504"/>
      <c r="D163" s="504"/>
      <c r="E163" s="195" t="s">
        <v>84</v>
      </c>
      <c r="F163" s="196" t="str">
        <f>Preisblatt!H54</f>
        <v>Wiederkehrende Wartung durchführen</v>
      </c>
      <c r="G163" s="381" t="str">
        <f>Preisblatt!I54</f>
        <v>1 Jahr</v>
      </c>
      <c r="H163" s="204">
        <f>Preisblatt!J54</f>
        <v>0</v>
      </c>
      <c r="I163" s="242"/>
      <c r="J163" s="438">
        <f t="shared" si="64"/>
        <v>0</v>
      </c>
      <c r="K163" s="466">
        <f t="shared" si="66"/>
        <v>0</v>
      </c>
      <c r="L163" s="117">
        <f>K163*3</f>
        <v>0</v>
      </c>
      <c r="M163" s="199">
        <f>Preisblatt!F54</f>
        <v>0</v>
      </c>
      <c r="N163" s="237"/>
      <c r="O163" s="428">
        <f t="shared" si="68"/>
        <v>0</v>
      </c>
      <c r="P163" s="360">
        <f t="shared" si="67"/>
        <v>0</v>
      </c>
      <c r="Q163" s="117">
        <f>P163*3</f>
        <v>0</v>
      </c>
    </row>
    <row r="164" spans="2:17" s="179" customFormat="1">
      <c r="B164" s="499" t="s">
        <v>85</v>
      </c>
      <c r="C164" s="502" t="s">
        <v>105</v>
      </c>
      <c r="D164" s="502" t="s">
        <v>182</v>
      </c>
      <c r="E164" s="505" t="s">
        <v>202</v>
      </c>
      <c r="F164" s="184"/>
      <c r="G164" s="376"/>
      <c r="H164" s="206"/>
      <c r="I164" s="187"/>
      <c r="J164" s="448"/>
      <c r="K164" s="467"/>
      <c r="L164" s="391"/>
      <c r="M164" s="345"/>
      <c r="N164" s="187"/>
      <c r="O164" s="448"/>
      <c r="P164" s="406"/>
      <c r="Q164" s="391"/>
    </row>
    <row r="165" spans="2:17" s="179" customFormat="1" ht="28">
      <c r="B165" s="500"/>
      <c r="C165" s="503"/>
      <c r="D165" s="503"/>
      <c r="E165" s="507"/>
      <c r="F165" s="192" t="str">
        <f>Preisblatt!H59</f>
        <v>Wiederkehrende Dichtheitsprüfung durchführen [≥ 5 &lt; 50 Tonnen CO2-Äquivalent fluorierte Treibhausgase gemäß Anhang I | ≥ 1 &lt; 10 kg fluorierte Treibhausgase gemäß Anhang II Gruppe 1]</v>
      </c>
      <c r="G165" s="380" t="str">
        <f>Preisblatt!I59</f>
        <v>1 Jahr</v>
      </c>
      <c r="H165" s="194">
        <f>Preisblatt!J59</f>
        <v>0</v>
      </c>
      <c r="I165" s="229"/>
      <c r="J165" s="436">
        <f t="shared" ref="J165:J171" si="69">IF(I165="",H165,I165)*1</f>
        <v>0</v>
      </c>
      <c r="K165" s="465">
        <f>J165*1</f>
        <v>0</v>
      </c>
      <c r="L165" s="389">
        <f>K165*3</f>
        <v>0</v>
      </c>
      <c r="M165" s="326">
        <f>Preisblatt!F58</f>
        <v>0</v>
      </c>
      <c r="N165" s="322"/>
      <c r="O165" s="436">
        <f>IF(N165="",M165,N165)*1</f>
        <v>0</v>
      </c>
      <c r="P165" s="404">
        <f>O165*1</f>
        <v>0</v>
      </c>
      <c r="Q165" s="389">
        <f>P165*3</f>
        <v>0</v>
      </c>
    </row>
    <row r="166" spans="2:17" s="179" customFormat="1">
      <c r="B166" s="500"/>
      <c r="C166" s="503"/>
      <c r="D166" s="503"/>
      <c r="E166" s="508" t="s">
        <v>83</v>
      </c>
      <c r="F166" s="192" t="str">
        <f>Preisblatt!H47</f>
        <v>Wiederkehrende Hygienekontrolle durchführen [Dezentrale RLT-Geräte/-Endgeräte]</v>
      </c>
      <c r="G166" s="379" t="str">
        <f>Preisblatt!I47</f>
        <v>3 Monate</v>
      </c>
      <c r="H166" s="353">
        <f>Preisblatt!J47</f>
        <v>0</v>
      </c>
      <c r="I166" s="229"/>
      <c r="J166" s="436">
        <f t="shared" si="69"/>
        <v>0</v>
      </c>
      <c r="K166" s="465">
        <f>J166*4</f>
        <v>0</v>
      </c>
      <c r="L166" s="389">
        <f>K166*2.5</f>
        <v>0</v>
      </c>
      <c r="M166" s="198">
        <f>Preisblatt!F47</f>
        <v>0</v>
      </c>
      <c r="N166" s="235"/>
      <c r="O166" s="436">
        <f t="shared" ref="O166:O171" si="70">IF(N166="",M166,N166)*1</f>
        <v>0</v>
      </c>
      <c r="P166" s="404">
        <f>O166*4</f>
        <v>0</v>
      </c>
      <c r="Q166" s="389">
        <f>P166*2.5</f>
        <v>0</v>
      </c>
    </row>
    <row r="167" spans="2:17" s="179" customFormat="1">
      <c r="B167" s="500"/>
      <c r="C167" s="503"/>
      <c r="D167" s="503"/>
      <c r="E167" s="509"/>
      <c r="F167" s="192" t="str">
        <f>Preisblatt!H48</f>
        <v>Wiederkehrende Hygienekontrolle durchführen [Dezentrale RLT-Geräte/-Endgeräte]</v>
      </c>
      <c r="G167" s="379" t="str">
        <f>Preisblatt!I48</f>
        <v>6 Monate</v>
      </c>
      <c r="H167" s="353">
        <f>Preisblatt!J48</f>
        <v>0</v>
      </c>
      <c r="I167" s="229"/>
      <c r="J167" s="436">
        <f t="shared" si="69"/>
        <v>0</v>
      </c>
      <c r="K167" s="465">
        <f>J167*2</f>
        <v>0</v>
      </c>
      <c r="L167" s="389">
        <f>K167*2.5</f>
        <v>0</v>
      </c>
      <c r="M167" s="198">
        <f>Preisblatt!F48</f>
        <v>0</v>
      </c>
      <c r="N167" s="235"/>
      <c r="O167" s="436">
        <f t="shared" si="70"/>
        <v>0</v>
      </c>
      <c r="P167" s="404">
        <f>O167*2</f>
        <v>0</v>
      </c>
      <c r="Q167" s="389">
        <f>P167*2.5</f>
        <v>0</v>
      </c>
    </row>
    <row r="168" spans="2:17" s="179" customFormat="1">
      <c r="B168" s="500"/>
      <c r="C168" s="503"/>
      <c r="D168" s="503"/>
      <c r="E168" s="509"/>
      <c r="F168" s="192" t="str">
        <f>Preisblatt!H49</f>
        <v>Wiederkehrende Hygienekontrolle und Filterwechsel 1. Stufe durchführen [Dezentrale RLT-Geräte/-Endgeräte]</v>
      </c>
      <c r="G168" s="380" t="str">
        <f>Preisblatt!I49</f>
        <v>1 Jahr</v>
      </c>
      <c r="H168" s="194">
        <f>Preisblatt!J49</f>
        <v>0</v>
      </c>
      <c r="I168" s="229"/>
      <c r="J168" s="436">
        <f t="shared" si="69"/>
        <v>0</v>
      </c>
      <c r="K168" s="456">
        <f t="shared" ref="K168:K171" si="71">J168*1</f>
        <v>0</v>
      </c>
      <c r="L168" s="102">
        <f>K168*3</f>
        <v>0</v>
      </c>
      <c r="M168" s="198">
        <f>Preisblatt!F49</f>
        <v>0</v>
      </c>
      <c r="N168" s="235"/>
      <c r="O168" s="436">
        <f t="shared" si="70"/>
        <v>0</v>
      </c>
      <c r="P168" s="362">
        <f t="shared" ref="P168:P171" si="72">O168*1</f>
        <v>0</v>
      </c>
      <c r="Q168" s="102">
        <f>P168*3</f>
        <v>0</v>
      </c>
    </row>
    <row r="169" spans="2:17" s="179" customFormat="1">
      <c r="B169" s="500"/>
      <c r="C169" s="503"/>
      <c r="D169" s="503"/>
      <c r="E169" s="509"/>
      <c r="F169" s="192" t="str">
        <f>Preisblatt!$H$50</f>
        <v>Alternativ Filter waschen (anstatt Filterwechsel Stufe 1 / Stufe 2)</v>
      </c>
      <c r="G169" s="380"/>
      <c r="H169" s="194">
        <f>Preisblatt!$J$50</f>
        <v>0</v>
      </c>
      <c r="I169" s="229"/>
      <c r="J169" s="436">
        <f t="shared" si="69"/>
        <v>0</v>
      </c>
      <c r="K169" s="456">
        <f t="shared" si="71"/>
        <v>0</v>
      </c>
      <c r="L169" s="102">
        <f>K169*3</f>
        <v>0</v>
      </c>
      <c r="M169" s="198">
        <f>Preisblatt!$F$50</f>
        <v>0</v>
      </c>
      <c r="N169" s="235"/>
      <c r="O169" s="436">
        <f t="shared" si="70"/>
        <v>0</v>
      </c>
      <c r="P169" s="362">
        <f t="shared" si="72"/>
        <v>0</v>
      </c>
      <c r="Q169" s="102">
        <f>P169*3</f>
        <v>0</v>
      </c>
    </row>
    <row r="170" spans="2:17" s="179" customFormat="1">
      <c r="B170" s="500"/>
      <c r="C170" s="503"/>
      <c r="D170" s="503"/>
      <c r="E170" s="509"/>
      <c r="F170" s="192" t="str">
        <f>Preisblatt!H51</f>
        <v>Wiederkehrenden Filterwechsel 2. Stufe durchführen [Dezentrale RLT-Geräte/-Endgeräte]</v>
      </c>
      <c r="G170" s="380" t="str">
        <f>Preisblatt!I51</f>
        <v>2 Jahre</v>
      </c>
      <c r="H170" s="194">
        <f>Preisblatt!J51</f>
        <v>0</v>
      </c>
      <c r="I170" s="229"/>
      <c r="J170" s="436">
        <f t="shared" si="69"/>
        <v>0</v>
      </c>
      <c r="K170" s="460">
        <f t="shared" si="71"/>
        <v>0</v>
      </c>
      <c r="L170" s="102">
        <f>K170</f>
        <v>0</v>
      </c>
      <c r="M170" s="198">
        <f>Preisblatt!F51</f>
        <v>0</v>
      </c>
      <c r="N170" s="235"/>
      <c r="O170" s="436">
        <f t="shared" si="70"/>
        <v>0</v>
      </c>
      <c r="P170" s="357">
        <f t="shared" si="72"/>
        <v>0</v>
      </c>
      <c r="Q170" s="102">
        <f>P170</f>
        <v>0</v>
      </c>
    </row>
    <row r="171" spans="2:17" s="179" customFormat="1" ht="28.5" thickBot="1">
      <c r="B171" s="501"/>
      <c r="C171" s="504"/>
      <c r="D171" s="504"/>
      <c r="E171" s="510"/>
      <c r="F171" s="196" t="str">
        <f>Preisblatt!H52</f>
        <v>Wiederkehrende Hygieneinspektion durchführen [RLT-Anlagen ohne Befeuchtung und ohne erdverlegte Komponenten]</v>
      </c>
      <c r="G171" s="381" t="str">
        <f>Preisblatt!I52</f>
        <v>3 Jahre</v>
      </c>
      <c r="H171" s="197">
        <f>Preisblatt!J52</f>
        <v>0</v>
      </c>
      <c r="I171" s="231"/>
      <c r="J171" s="428">
        <f t="shared" si="69"/>
        <v>0</v>
      </c>
      <c r="K171" s="468">
        <f t="shared" si="71"/>
        <v>0</v>
      </c>
      <c r="L171" s="411">
        <f>K171</f>
        <v>0</v>
      </c>
      <c r="M171" s="199">
        <f>Preisblatt!F52</f>
        <v>0</v>
      </c>
      <c r="N171" s="237"/>
      <c r="O171" s="428">
        <f t="shared" si="70"/>
        <v>0</v>
      </c>
      <c r="P171" s="363">
        <f t="shared" si="72"/>
        <v>0</v>
      </c>
      <c r="Q171" s="411">
        <f>P171</f>
        <v>0</v>
      </c>
    </row>
    <row r="172" spans="2:17" s="179" customFormat="1" ht="14" customHeight="1">
      <c r="B172" s="499" t="s">
        <v>86</v>
      </c>
      <c r="C172" s="502" t="s">
        <v>106</v>
      </c>
      <c r="D172" s="502" t="s">
        <v>183</v>
      </c>
      <c r="E172" s="505" t="s">
        <v>203</v>
      </c>
      <c r="F172" s="200"/>
      <c r="G172" s="376"/>
      <c r="H172" s="185"/>
      <c r="I172" s="186"/>
      <c r="J172" s="446"/>
      <c r="K172" s="463"/>
      <c r="L172" s="387"/>
      <c r="M172" s="345"/>
      <c r="N172" s="186"/>
      <c r="O172" s="446"/>
      <c r="P172" s="402"/>
      <c r="Q172" s="387"/>
    </row>
    <row r="173" spans="2:17" s="179" customFormat="1">
      <c r="B173" s="500"/>
      <c r="C173" s="503"/>
      <c r="D173" s="503"/>
      <c r="E173" s="506"/>
      <c r="F173" s="201"/>
      <c r="G173" s="378"/>
      <c r="H173" s="190"/>
      <c r="I173" s="191"/>
      <c r="J173" s="447"/>
      <c r="K173" s="464"/>
      <c r="L173" s="388"/>
      <c r="M173" s="218"/>
      <c r="N173" s="191"/>
      <c r="O173" s="447"/>
      <c r="P173" s="403"/>
      <c r="Q173" s="388"/>
    </row>
    <row r="174" spans="2:17" s="179" customFormat="1">
      <c r="B174" s="500"/>
      <c r="C174" s="503"/>
      <c r="D174" s="503"/>
      <c r="E174" s="507"/>
      <c r="F174" s="201"/>
      <c r="G174" s="378"/>
      <c r="H174" s="190"/>
      <c r="I174" s="191"/>
      <c r="J174" s="447"/>
      <c r="K174" s="464"/>
      <c r="L174" s="388"/>
      <c r="M174" s="218"/>
      <c r="N174" s="191"/>
      <c r="O174" s="447"/>
      <c r="P174" s="403"/>
      <c r="Q174" s="388"/>
    </row>
    <row r="175" spans="2:17" s="179" customFormat="1">
      <c r="B175" s="500"/>
      <c r="C175" s="503"/>
      <c r="D175" s="503"/>
      <c r="E175" s="508" t="s">
        <v>83</v>
      </c>
      <c r="F175" s="202" t="str">
        <f>Preisblatt!H47</f>
        <v>Wiederkehrende Hygienekontrolle durchführen [Dezentrale RLT-Geräte/-Endgeräte]</v>
      </c>
      <c r="G175" s="382" t="str">
        <f>Preisblatt!I47</f>
        <v>3 Monate</v>
      </c>
      <c r="H175" s="353">
        <f>Preisblatt!J47</f>
        <v>0</v>
      </c>
      <c r="I175" s="229"/>
      <c r="J175" s="436">
        <f t="shared" ref="J175:J180" si="73">IF(I175="",H175,I175)*1</f>
        <v>0</v>
      </c>
      <c r="K175" s="465">
        <f>J175*4</f>
        <v>0</v>
      </c>
      <c r="L175" s="389">
        <f>K175*2.5</f>
        <v>0</v>
      </c>
      <c r="M175" s="198">
        <f>Preisblatt!F47</f>
        <v>0</v>
      </c>
      <c r="N175" s="235"/>
      <c r="O175" s="436">
        <f t="shared" ref="O175:O180" si="74">IF(N175="",M175,N175)*1</f>
        <v>0</v>
      </c>
      <c r="P175" s="404">
        <f>O175*4</f>
        <v>0</v>
      </c>
      <c r="Q175" s="389">
        <f>P175*2.5</f>
        <v>0</v>
      </c>
    </row>
    <row r="176" spans="2:17" s="179" customFormat="1">
      <c r="B176" s="500"/>
      <c r="C176" s="503"/>
      <c r="D176" s="503"/>
      <c r="E176" s="509"/>
      <c r="F176" s="202" t="str">
        <f>Preisblatt!H48</f>
        <v>Wiederkehrende Hygienekontrolle durchführen [Dezentrale RLT-Geräte/-Endgeräte]</v>
      </c>
      <c r="G176" s="382" t="str">
        <f>Preisblatt!I48</f>
        <v>6 Monate</v>
      </c>
      <c r="H176" s="353">
        <f>Preisblatt!J48</f>
        <v>0</v>
      </c>
      <c r="I176" s="229"/>
      <c r="J176" s="436">
        <f t="shared" si="73"/>
        <v>0</v>
      </c>
      <c r="K176" s="465">
        <f>J176*2</f>
        <v>0</v>
      </c>
      <c r="L176" s="389">
        <f>K176*2.5</f>
        <v>0</v>
      </c>
      <c r="M176" s="198">
        <f>Preisblatt!F48</f>
        <v>0</v>
      </c>
      <c r="N176" s="235"/>
      <c r="O176" s="436">
        <f t="shared" si="74"/>
        <v>0</v>
      </c>
      <c r="P176" s="404">
        <f>O176*2</f>
        <v>0</v>
      </c>
      <c r="Q176" s="389">
        <f>P176*2.5</f>
        <v>0</v>
      </c>
    </row>
    <row r="177" spans="2:17" s="179" customFormat="1">
      <c r="B177" s="500"/>
      <c r="C177" s="503"/>
      <c r="D177" s="503"/>
      <c r="E177" s="509"/>
      <c r="F177" s="192" t="str">
        <f>Preisblatt!H49</f>
        <v>Wiederkehrende Hygienekontrolle und Filterwechsel 1. Stufe durchführen [Dezentrale RLT-Geräte/-Endgeräte]</v>
      </c>
      <c r="G177" s="272" t="str">
        <f>Preisblatt!I49</f>
        <v>1 Jahr</v>
      </c>
      <c r="H177" s="194">
        <f>Preisblatt!J49</f>
        <v>0</v>
      </c>
      <c r="I177" s="229"/>
      <c r="J177" s="436">
        <f t="shared" si="73"/>
        <v>0</v>
      </c>
      <c r="K177" s="465">
        <f>J177</f>
        <v>0</v>
      </c>
      <c r="L177" s="389">
        <f>K177*3</f>
        <v>0</v>
      </c>
      <c r="M177" s="198">
        <f>Preisblatt!F49</f>
        <v>0</v>
      </c>
      <c r="N177" s="235"/>
      <c r="O177" s="436">
        <f t="shared" si="74"/>
        <v>0</v>
      </c>
      <c r="P177" s="404">
        <f>O177</f>
        <v>0</v>
      </c>
      <c r="Q177" s="389">
        <f>P177*3</f>
        <v>0</v>
      </c>
    </row>
    <row r="178" spans="2:17" s="179" customFormat="1">
      <c r="B178" s="500"/>
      <c r="C178" s="503"/>
      <c r="D178" s="503"/>
      <c r="E178" s="509"/>
      <c r="F178" s="192" t="str">
        <f>Preisblatt!$H$50</f>
        <v>Alternativ Filter waschen (anstatt Filterwechsel Stufe 1 / Stufe 2)</v>
      </c>
      <c r="G178" s="380"/>
      <c r="H178" s="194">
        <f>Preisblatt!$J$50</f>
        <v>0</v>
      </c>
      <c r="I178" s="229"/>
      <c r="J178" s="436">
        <f t="shared" si="73"/>
        <v>0</v>
      </c>
      <c r="K178" s="456">
        <f t="shared" ref="K178:K180" si="75">J178*1</f>
        <v>0</v>
      </c>
      <c r="L178" s="102">
        <f>K178*3</f>
        <v>0</v>
      </c>
      <c r="M178" s="198">
        <f>Preisblatt!$F$50</f>
        <v>0</v>
      </c>
      <c r="N178" s="235"/>
      <c r="O178" s="436">
        <f t="shared" si="74"/>
        <v>0</v>
      </c>
      <c r="P178" s="362">
        <f t="shared" ref="P178:P180" si="76">O178*1</f>
        <v>0</v>
      </c>
      <c r="Q178" s="102">
        <f>P178*3</f>
        <v>0</v>
      </c>
    </row>
    <row r="179" spans="2:17" s="179" customFormat="1">
      <c r="B179" s="500"/>
      <c r="C179" s="503"/>
      <c r="D179" s="503"/>
      <c r="E179" s="509"/>
      <c r="F179" s="192" t="str">
        <f>Preisblatt!H51</f>
        <v>Wiederkehrenden Filterwechsel 2. Stufe durchführen [Dezentrale RLT-Geräte/-Endgeräte]</v>
      </c>
      <c r="G179" s="272" t="str">
        <f>Preisblatt!I51</f>
        <v>2 Jahre</v>
      </c>
      <c r="H179" s="194">
        <f>Preisblatt!J51</f>
        <v>0</v>
      </c>
      <c r="I179" s="229"/>
      <c r="J179" s="436">
        <f t="shared" si="73"/>
        <v>0</v>
      </c>
      <c r="K179" s="460">
        <f t="shared" si="75"/>
        <v>0</v>
      </c>
      <c r="L179" s="102">
        <f>K179</f>
        <v>0</v>
      </c>
      <c r="M179" s="198">
        <f>Preisblatt!F51</f>
        <v>0</v>
      </c>
      <c r="N179" s="235"/>
      <c r="O179" s="436">
        <f t="shared" si="74"/>
        <v>0</v>
      </c>
      <c r="P179" s="357">
        <f t="shared" si="76"/>
        <v>0</v>
      </c>
      <c r="Q179" s="102">
        <f>P179</f>
        <v>0</v>
      </c>
    </row>
    <row r="180" spans="2:17" s="179" customFormat="1" ht="28.5" thickBot="1">
      <c r="B180" s="522"/>
      <c r="C180" s="523"/>
      <c r="D180" s="523"/>
      <c r="E180" s="509"/>
      <c r="F180" s="203" t="str">
        <f>Preisblatt!H52</f>
        <v>Wiederkehrende Hygieneinspektion durchführen [RLT-Anlagen ohne Befeuchtung und ohne erdverlegte Komponenten]</v>
      </c>
      <c r="G180" s="383" t="str">
        <f>Preisblatt!I52</f>
        <v>3 Jahre</v>
      </c>
      <c r="H180" s="204">
        <f>Preisblatt!J52</f>
        <v>0</v>
      </c>
      <c r="I180" s="242"/>
      <c r="J180" s="438">
        <f t="shared" si="73"/>
        <v>0</v>
      </c>
      <c r="K180" s="468">
        <f t="shared" si="75"/>
        <v>0</v>
      </c>
      <c r="L180" s="411">
        <f>K180*1</f>
        <v>0</v>
      </c>
      <c r="M180" s="198">
        <f>Preisblatt!F52</f>
        <v>0</v>
      </c>
      <c r="N180" s="243"/>
      <c r="O180" s="438">
        <f t="shared" si="74"/>
        <v>0</v>
      </c>
      <c r="P180" s="363">
        <f t="shared" si="76"/>
        <v>0</v>
      </c>
      <c r="Q180" s="411">
        <f>P180*1</f>
        <v>0</v>
      </c>
    </row>
    <row r="181" spans="2:17" s="179" customFormat="1" ht="38" customHeight="1">
      <c r="B181" s="527" t="s">
        <v>87</v>
      </c>
      <c r="C181" s="525" t="s">
        <v>201</v>
      </c>
      <c r="D181" s="502" t="s">
        <v>197</v>
      </c>
      <c r="E181" s="514" t="s">
        <v>202</v>
      </c>
      <c r="F181" s="184"/>
      <c r="G181" s="376"/>
      <c r="H181" s="206"/>
      <c r="I181" s="187"/>
      <c r="J181" s="448"/>
      <c r="K181" s="467"/>
      <c r="L181" s="391"/>
      <c r="M181" s="217"/>
      <c r="N181" s="187"/>
      <c r="O181" s="448"/>
      <c r="P181" s="406"/>
      <c r="Q181" s="391"/>
    </row>
    <row r="182" spans="2:17" s="179" customFormat="1" ht="38" customHeight="1" thickBot="1">
      <c r="B182" s="528"/>
      <c r="C182" s="526"/>
      <c r="D182" s="504"/>
      <c r="E182" s="524"/>
      <c r="F182" s="196" t="str">
        <f>Preisblatt!H59</f>
        <v>Wiederkehrende Dichtheitsprüfung durchführen [≥ 5 &lt; 50 Tonnen CO2-Äquivalent fluorierte Treibhausgase gemäß Anhang I | ≥ 1 &lt; 10 kg fluorierte Treibhausgase gemäß Anhang II Gruppe 1]</v>
      </c>
      <c r="G182" s="273" t="str">
        <f>Preisblatt!I59</f>
        <v>1 Jahr</v>
      </c>
      <c r="H182" s="197">
        <f>Preisblatt!J59</f>
        <v>0</v>
      </c>
      <c r="I182" s="231"/>
      <c r="J182" s="428">
        <f>IF(I182="",H182,I182)*1</f>
        <v>0</v>
      </c>
      <c r="K182" s="469">
        <f>J182</f>
        <v>0</v>
      </c>
      <c r="L182" s="390">
        <f>K182*3</f>
        <v>0</v>
      </c>
      <c r="M182" s="324">
        <f>Preisblatt!F58</f>
        <v>0</v>
      </c>
      <c r="N182" s="323"/>
      <c r="O182" s="428">
        <f>IF(N182="",M182,N182)*1</f>
        <v>0</v>
      </c>
      <c r="P182" s="405">
        <f>O182</f>
        <v>0</v>
      </c>
      <c r="Q182" s="390">
        <f>P182*3</f>
        <v>0</v>
      </c>
    </row>
    <row r="183" spans="2:17" s="179" customFormat="1">
      <c r="B183" s="499" t="s">
        <v>167</v>
      </c>
      <c r="C183" s="502" t="s">
        <v>169</v>
      </c>
      <c r="D183" s="511" t="s">
        <v>184</v>
      </c>
      <c r="E183" s="505" t="s">
        <v>202</v>
      </c>
      <c r="F183" s="213"/>
      <c r="G183" s="376"/>
      <c r="H183" s="185"/>
      <c r="I183" s="186"/>
      <c r="J183" s="446"/>
      <c r="K183" s="463"/>
      <c r="L183" s="387"/>
      <c r="M183" s="345"/>
      <c r="N183" s="186"/>
      <c r="O183" s="446"/>
      <c r="P183" s="402"/>
      <c r="Q183" s="387"/>
    </row>
    <row r="184" spans="2:17" s="179" customFormat="1">
      <c r="B184" s="500"/>
      <c r="C184" s="503"/>
      <c r="D184" s="512"/>
      <c r="E184" s="507"/>
      <c r="F184" s="214" t="str">
        <f>Preisblatt!H59</f>
        <v>Wiederkehrende Dichtheitsprüfung durchführen [≥ 5 &lt; 50 Tonnen CO2-Äquivalent fluorierte Treibhausgase gemäß Anhang I | ≥ 1 &lt; 10 kg fluorierte Treibhausgase gemäß Anhang II Gruppe 1]</v>
      </c>
      <c r="G184" s="272" t="str">
        <f>Preisblatt!I59</f>
        <v>1 Jahr</v>
      </c>
      <c r="H184" s="194">
        <f>Preisblatt!J59</f>
        <v>0</v>
      </c>
      <c r="I184" s="229"/>
      <c r="J184" s="436">
        <f t="shared" ref="J184:J190" si="77">IF(I184="",H184,I184)*1</f>
        <v>0</v>
      </c>
      <c r="K184" s="465">
        <f>J184*1</f>
        <v>0</v>
      </c>
      <c r="L184" s="389">
        <f>K184*3</f>
        <v>0</v>
      </c>
      <c r="M184" s="326">
        <f>Preisblatt!F58</f>
        <v>0</v>
      </c>
      <c r="N184" s="322"/>
      <c r="O184" s="436">
        <f>IF(N184="",M184,N184)*1</f>
        <v>0</v>
      </c>
      <c r="P184" s="404">
        <f>O184*1</f>
        <v>0</v>
      </c>
      <c r="Q184" s="389">
        <f>P184*3</f>
        <v>0</v>
      </c>
    </row>
    <row r="185" spans="2:17" s="179" customFormat="1">
      <c r="B185" s="500"/>
      <c r="C185" s="503"/>
      <c r="D185" s="512"/>
      <c r="E185" s="529" t="s">
        <v>75</v>
      </c>
      <c r="F185" s="214" t="str">
        <f>Preisblatt!H47</f>
        <v>Wiederkehrende Hygienekontrolle durchführen [Dezentrale RLT-Geräte/-Endgeräte]</v>
      </c>
      <c r="G185" s="272" t="str">
        <f>Preisblatt!I47</f>
        <v>3 Monate</v>
      </c>
      <c r="H185" s="194">
        <f>Preisblatt!J47</f>
        <v>0</v>
      </c>
      <c r="I185" s="229"/>
      <c r="J185" s="436">
        <f t="shared" si="77"/>
        <v>0</v>
      </c>
      <c r="K185" s="465">
        <f>J185*4</f>
        <v>0</v>
      </c>
      <c r="L185" s="389">
        <f>K185*2.5</f>
        <v>0</v>
      </c>
      <c r="M185" s="198">
        <f>Preisblatt!F47</f>
        <v>0</v>
      </c>
      <c r="N185" s="235"/>
      <c r="O185" s="436">
        <f>IF(N185="",M185,N185)*1</f>
        <v>0</v>
      </c>
      <c r="P185" s="404">
        <f>O185*4</f>
        <v>0</v>
      </c>
      <c r="Q185" s="389">
        <f>P185*2.5</f>
        <v>0</v>
      </c>
    </row>
    <row r="186" spans="2:17" s="179" customFormat="1">
      <c r="B186" s="500"/>
      <c r="C186" s="503"/>
      <c r="D186" s="512"/>
      <c r="E186" s="530"/>
      <c r="F186" s="214" t="str">
        <f>Preisblatt!H48</f>
        <v>Wiederkehrende Hygienekontrolle durchführen [Dezentrale RLT-Geräte/-Endgeräte]</v>
      </c>
      <c r="G186" s="272" t="str">
        <f>Preisblatt!I48</f>
        <v>6 Monate</v>
      </c>
      <c r="H186" s="194">
        <f>Preisblatt!J48</f>
        <v>0</v>
      </c>
      <c r="I186" s="229"/>
      <c r="J186" s="436">
        <f t="shared" si="77"/>
        <v>0</v>
      </c>
      <c r="K186" s="465">
        <f>J186*2</f>
        <v>0</v>
      </c>
      <c r="L186" s="389">
        <f>K186*2.5</f>
        <v>0</v>
      </c>
      <c r="M186" s="198">
        <f>Preisblatt!F48</f>
        <v>0</v>
      </c>
      <c r="N186" s="235"/>
      <c r="O186" s="436">
        <f t="shared" ref="O186:O189" si="78">IF(N186="",M186,N186)*1</f>
        <v>0</v>
      </c>
      <c r="P186" s="404">
        <f>O186*2</f>
        <v>0</v>
      </c>
      <c r="Q186" s="389">
        <f>P186*2.5</f>
        <v>0</v>
      </c>
    </row>
    <row r="187" spans="2:17" s="179" customFormat="1">
      <c r="B187" s="500"/>
      <c r="C187" s="503"/>
      <c r="D187" s="512"/>
      <c r="E187" s="530"/>
      <c r="F187" s="214" t="str">
        <f>Preisblatt!H49</f>
        <v>Wiederkehrende Hygienekontrolle und Filterwechsel 1. Stufe durchführen [Dezentrale RLT-Geräte/-Endgeräte]</v>
      </c>
      <c r="G187" s="272" t="str">
        <f>Preisblatt!I49</f>
        <v>1 Jahr</v>
      </c>
      <c r="H187" s="194">
        <f>Preisblatt!J49</f>
        <v>0</v>
      </c>
      <c r="I187" s="229"/>
      <c r="J187" s="436">
        <f t="shared" si="77"/>
        <v>0</v>
      </c>
      <c r="K187" s="456">
        <f t="shared" ref="K187:K190" si="79">J187*1</f>
        <v>0</v>
      </c>
      <c r="L187" s="102">
        <f>K187*3</f>
        <v>0</v>
      </c>
      <c r="M187" s="198">
        <f>Preisblatt!F49</f>
        <v>0</v>
      </c>
      <c r="N187" s="235"/>
      <c r="O187" s="436">
        <f t="shared" si="78"/>
        <v>0</v>
      </c>
      <c r="P187" s="362">
        <f t="shared" ref="P187:P190" si="80">O187*1</f>
        <v>0</v>
      </c>
      <c r="Q187" s="102">
        <f>P187*3</f>
        <v>0</v>
      </c>
    </row>
    <row r="188" spans="2:17" s="179" customFormat="1">
      <c r="B188" s="500"/>
      <c r="C188" s="503"/>
      <c r="D188" s="512"/>
      <c r="E188" s="530"/>
      <c r="F188" s="192" t="str">
        <f>Preisblatt!$H$50</f>
        <v>Alternativ Filter waschen (anstatt Filterwechsel Stufe 1 / Stufe 2)</v>
      </c>
      <c r="G188" s="380"/>
      <c r="H188" s="194">
        <f>Preisblatt!$J$50</f>
        <v>0</v>
      </c>
      <c r="I188" s="229"/>
      <c r="J188" s="436">
        <f t="shared" si="77"/>
        <v>0</v>
      </c>
      <c r="K188" s="456">
        <f t="shared" si="79"/>
        <v>0</v>
      </c>
      <c r="L188" s="102">
        <f>K188*3</f>
        <v>0</v>
      </c>
      <c r="M188" s="198">
        <f>Preisblatt!$F$50</f>
        <v>0</v>
      </c>
      <c r="N188" s="235"/>
      <c r="O188" s="436">
        <f t="shared" si="78"/>
        <v>0</v>
      </c>
      <c r="P188" s="362">
        <f t="shared" si="80"/>
        <v>0</v>
      </c>
      <c r="Q188" s="102">
        <f>P188*3</f>
        <v>0</v>
      </c>
    </row>
    <row r="189" spans="2:17" s="179" customFormat="1">
      <c r="B189" s="500"/>
      <c r="C189" s="503"/>
      <c r="D189" s="512"/>
      <c r="E189" s="530"/>
      <c r="F189" s="214" t="str">
        <f>Preisblatt!H51</f>
        <v>Wiederkehrenden Filterwechsel 2. Stufe durchführen [Dezentrale RLT-Geräte/-Endgeräte]</v>
      </c>
      <c r="G189" s="272" t="str">
        <f>Preisblatt!I51</f>
        <v>2 Jahre</v>
      </c>
      <c r="H189" s="194">
        <f>Preisblatt!J51</f>
        <v>0</v>
      </c>
      <c r="I189" s="229"/>
      <c r="J189" s="436">
        <f t="shared" si="77"/>
        <v>0</v>
      </c>
      <c r="K189" s="460">
        <f t="shared" si="79"/>
        <v>0</v>
      </c>
      <c r="L189" s="102">
        <f>K189</f>
        <v>0</v>
      </c>
      <c r="M189" s="198">
        <f>Preisblatt!F51</f>
        <v>0</v>
      </c>
      <c r="N189" s="235"/>
      <c r="O189" s="436">
        <f t="shared" si="78"/>
        <v>0</v>
      </c>
      <c r="P189" s="357">
        <f t="shared" si="80"/>
        <v>0</v>
      </c>
      <c r="Q189" s="102">
        <f>P189</f>
        <v>0</v>
      </c>
    </row>
    <row r="190" spans="2:17" s="179" customFormat="1" ht="14.5" thickBot="1">
      <c r="B190" s="501"/>
      <c r="C190" s="504"/>
      <c r="D190" s="513"/>
      <c r="E190" s="531"/>
      <c r="F190" s="215" t="str">
        <f>Preisblatt!H52</f>
        <v>Wiederkehrende Hygieneinspektion durchführen [RLT-Anlagen ohne Befeuchtung und ohne erdverlegte Komponenten]</v>
      </c>
      <c r="G190" s="273" t="str">
        <f>Preisblatt!I52</f>
        <v>3 Jahre</v>
      </c>
      <c r="H190" s="197">
        <f>Preisblatt!J52</f>
        <v>0</v>
      </c>
      <c r="I190" s="231"/>
      <c r="J190" s="428">
        <f t="shared" si="77"/>
        <v>0</v>
      </c>
      <c r="K190" s="468">
        <f t="shared" si="79"/>
        <v>0</v>
      </c>
      <c r="L190" s="411">
        <f>K190*1</f>
        <v>0</v>
      </c>
      <c r="M190" s="198">
        <f>Preisblatt!F52</f>
        <v>0</v>
      </c>
      <c r="N190" s="237"/>
      <c r="O190" s="428">
        <f>IF(N190="",M190,N190)*1</f>
        <v>0</v>
      </c>
      <c r="P190" s="363">
        <f t="shared" si="80"/>
        <v>0</v>
      </c>
      <c r="Q190" s="411">
        <f>P190*1</f>
        <v>0</v>
      </c>
    </row>
    <row r="191" spans="2:17" s="179" customFormat="1" ht="14" customHeight="1">
      <c r="B191" s="519" t="s">
        <v>166</v>
      </c>
      <c r="C191" s="516" t="s">
        <v>168</v>
      </c>
      <c r="D191" s="512" t="s">
        <v>185</v>
      </c>
      <c r="E191" s="505" t="s">
        <v>202</v>
      </c>
      <c r="F191" s="207"/>
      <c r="G191" s="377"/>
      <c r="H191" s="206"/>
      <c r="I191" s="187"/>
      <c r="J191" s="448"/>
      <c r="K191" s="467"/>
      <c r="L191" s="391"/>
      <c r="M191" s="208"/>
      <c r="N191" s="187"/>
      <c r="O191" s="448"/>
      <c r="P191" s="406"/>
      <c r="Q191" s="391"/>
    </row>
    <row r="192" spans="2:17" s="179" customFormat="1">
      <c r="B192" s="500"/>
      <c r="C192" s="503"/>
      <c r="D192" s="512"/>
      <c r="E192" s="507"/>
      <c r="F192" s="210" t="str">
        <f>Preisblatt!H59</f>
        <v>Wiederkehrende Dichtheitsprüfung durchführen [≥ 5 &lt; 50 Tonnen CO2-Äquivalent fluorierte Treibhausgase gemäß Anhang I | ≥ 1 &lt; 10 kg fluorierte Treibhausgase gemäß Anhang II Gruppe 1]</v>
      </c>
      <c r="G192" s="384" t="str">
        <f>Preisblatt!I59</f>
        <v>1 Jahr</v>
      </c>
      <c r="H192" s="354">
        <f>Preisblatt!J59</f>
        <v>0</v>
      </c>
      <c r="I192" s="229"/>
      <c r="J192" s="436">
        <f t="shared" ref="J192:J198" si="81">IF(I192="",H192,I192)*1</f>
        <v>0</v>
      </c>
      <c r="K192" s="465">
        <f>J192*1</f>
        <v>0</v>
      </c>
      <c r="L192" s="389">
        <f>K192*3</f>
        <v>0</v>
      </c>
      <c r="M192" s="326">
        <f>Preisblatt!F58</f>
        <v>0</v>
      </c>
      <c r="N192" s="322"/>
      <c r="O192" s="436">
        <f>IF(N192="",M192,N192)*1</f>
        <v>0</v>
      </c>
      <c r="P192" s="404">
        <f>O192*1</f>
        <v>0</v>
      </c>
      <c r="Q192" s="389">
        <f>P192*3</f>
        <v>0</v>
      </c>
    </row>
    <row r="193" spans="2:17" s="179" customFormat="1">
      <c r="B193" s="500"/>
      <c r="C193" s="503"/>
      <c r="D193" s="512"/>
      <c r="E193" s="508" t="s">
        <v>75</v>
      </c>
      <c r="F193" s="210" t="str">
        <f>Preisblatt!H47</f>
        <v>Wiederkehrende Hygienekontrolle durchführen [Dezentrale RLT-Geräte/-Endgeräte]</v>
      </c>
      <c r="G193" s="384" t="str">
        <f>Preisblatt!I47</f>
        <v>3 Monate</v>
      </c>
      <c r="H193" s="354">
        <f>Preisblatt!J47</f>
        <v>0</v>
      </c>
      <c r="I193" s="229"/>
      <c r="J193" s="436">
        <f t="shared" si="81"/>
        <v>0</v>
      </c>
      <c r="K193" s="465">
        <f>J193*4</f>
        <v>0</v>
      </c>
      <c r="L193" s="389">
        <f>K193*2.5</f>
        <v>0</v>
      </c>
      <c r="M193" s="198">
        <f>Preisblatt!F47</f>
        <v>0</v>
      </c>
      <c r="N193" s="235"/>
      <c r="O193" s="436">
        <f t="shared" ref="O193:O194" si="82">IF(N193="",M193,N193)*1</f>
        <v>0</v>
      </c>
      <c r="P193" s="404">
        <f>O193*4</f>
        <v>0</v>
      </c>
      <c r="Q193" s="389">
        <f>P193*2.5</f>
        <v>0</v>
      </c>
    </row>
    <row r="194" spans="2:17" s="179" customFormat="1">
      <c r="B194" s="500"/>
      <c r="C194" s="503"/>
      <c r="D194" s="512"/>
      <c r="E194" s="509"/>
      <c r="F194" s="210" t="str">
        <f>Preisblatt!H48</f>
        <v>Wiederkehrende Hygienekontrolle durchführen [Dezentrale RLT-Geräte/-Endgeräte]</v>
      </c>
      <c r="G194" s="384" t="str">
        <f>Preisblatt!I48</f>
        <v>6 Monate</v>
      </c>
      <c r="H194" s="354">
        <f>Preisblatt!J48</f>
        <v>0</v>
      </c>
      <c r="I194" s="229"/>
      <c r="J194" s="436">
        <f t="shared" si="81"/>
        <v>0</v>
      </c>
      <c r="K194" s="465">
        <f>J194*2</f>
        <v>0</v>
      </c>
      <c r="L194" s="389">
        <f>K194*2.5</f>
        <v>0</v>
      </c>
      <c r="M194" s="198">
        <f>Preisblatt!F48</f>
        <v>0</v>
      </c>
      <c r="N194" s="235"/>
      <c r="O194" s="436">
        <f t="shared" si="82"/>
        <v>0</v>
      </c>
      <c r="P194" s="404">
        <f>O194*2</f>
        <v>0</v>
      </c>
      <c r="Q194" s="389">
        <f>P194*2.5</f>
        <v>0</v>
      </c>
    </row>
    <row r="195" spans="2:17" s="179" customFormat="1">
      <c r="B195" s="500"/>
      <c r="C195" s="503"/>
      <c r="D195" s="512"/>
      <c r="E195" s="509"/>
      <c r="F195" s="211" t="str">
        <f>Preisblatt!H49</f>
        <v>Wiederkehrende Hygienekontrolle und Filterwechsel 1. Stufe durchführen [Dezentrale RLT-Geräte/-Endgeräte]</v>
      </c>
      <c r="G195" s="380" t="str">
        <f>Preisblatt!I49</f>
        <v>1 Jahr</v>
      </c>
      <c r="H195" s="194">
        <f>Preisblatt!J49</f>
        <v>0</v>
      </c>
      <c r="I195" s="229"/>
      <c r="J195" s="436">
        <f t="shared" si="81"/>
        <v>0</v>
      </c>
      <c r="K195" s="456">
        <f t="shared" ref="K195:K198" si="83">J195*1</f>
        <v>0</v>
      </c>
      <c r="L195" s="102">
        <f>K195*3</f>
        <v>0</v>
      </c>
      <c r="M195" s="198">
        <f>Preisblatt!F49</f>
        <v>0</v>
      </c>
      <c r="N195" s="235"/>
      <c r="O195" s="436">
        <f>IF(N195="",M195,N195)*1</f>
        <v>0</v>
      </c>
      <c r="P195" s="362">
        <f t="shared" ref="P195:P198" si="84">O195*1</f>
        <v>0</v>
      </c>
      <c r="Q195" s="102">
        <f>P195*3</f>
        <v>0</v>
      </c>
    </row>
    <row r="196" spans="2:17" s="179" customFormat="1">
      <c r="B196" s="500"/>
      <c r="C196" s="503"/>
      <c r="D196" s="512"/>
      <c r="E196" s="509"/>
      <c r="F196" s="192" t="str">
        <f>Preisblatt!$H$50</f>
        <v>Alternativ Filter waschen (anstatt Filterwechsel Stufe 1 / Stufe 2)</v>
      </c>
      <c r="G196" s="380"/>
      <c r="H196" s="194">
        <f>Preisblatt!$J$50</f>
        <v>0</v>
      </c>
      <c r="I196" s="229"/>
      <c r="J196" s="436">
        <f t="shared" si="81"/>
        <v>0</v>
      </c>
      <c r="K196" s="456">
        <f t="shared" si="83"/>
        <v>0</v>
      </c>
      <c r="L196" s="102">
        <f>K196*3</f>
        <v>0</v>
      </c>
      <c r="M196" s="198">
        <f>Preisblatt!$F$50</f>
        <v>0</v>
      </c>
      <c r="N196" s="235"/>
      <c r="O196" s="436">
        <f>IF(N196="",M196,N196)*1</f>
        <v>0</v>
      </c>
      <c r="P196" s="362">
        <f t="shared" si="84"/>
        <v>0</v>
      </c>
      <c r="Q196" s="102">
        <f>P196*3</f>
        <v>0</v>
      </c>
    </row>
    <row r="197" spans="2:17" s="179" customFormat="1">
      <c r="B197" s="500"/>
      <c r="C197" s="503"/>
      <c r="D197" s="512"/>
      <c r="E197" s="509"/>
      <c r="F197" s="211" t="str">
        <f>Preisblatt!H51</f>
        <v>Wiederkehrenden Filterwechsel 2. Stufe durchführen [Dezentrale RLT-Geräte/-Endgeräte]</v>
      </c>
      <c r="G197" s="380" t="str">
        <f>Preisblatt!I51</f>
        <v>2 Jahre</v>
      </c>
      <c r="H197" s="194">
        <f>Preisblatt!J51</f>
        <v>0</v>
      </c>
      <c r="I197" s="229"/>
      <c r="J197" s="436">
        <f t="shared" si="81"/>
        <v>0</v>
      </c>
      <c r="K197" s="460">
        <f>J197*1</f>
        <v>0</v>
      </c>
      <c r="L197" s="102">
        <f>K197</f>
        <v>0</v>
      </c>
      <c r="M197" s="198">
        <f>Preisblatt!F51</f>
        <v>0</v>
      </c>
      <c r="N197" s="235"/>
      <c r="O197" s="436">
        <f>IF(N197="",M197,N197)*1</f>
        <v>0</v>
      </c>
      <c r="P197" s="357">
        <f>O197*1</f>
        <v>0</v>
      </c>
      <c r="Q197" s="102">
        <f>P197</f>
        <v>0</v>
      </c>
    </row>
    <row r="198" spans="2:17" s="179" customFormat="1" ht="14.5" thickBot="1">
      <c r="B198" s="501"/>
      <c r="C198" s="504"/>
      <c r="D198" s="513"/>
      <c r="E198" s="510"/>
      <c r="F198" s="212" t="str">
        <f>Preisblatt!H52</f>
        <v>Wiederkehrende Hygieneinspektion durchführen [RLT-Anlagen ohne Befeuchtung und ohne erdverlegte Komponenten]</v>
      </c>
      <c r="G198" s="381" t="str">
        <f>Preisblatt!I52</f>
        <v>3 Jahre</v>
      </c>
      <c r="H198" s="197">
        <f>Preisblatt!J52</f>
        <v>0</v>
      </c>
      <c r="I198" s="231"/>
      <c r="J198" s="428">
        <f t="shared" si="81"/>
        <v>0</v>
      </c>
      <c r="K198" s="468">
        <f t="shared" si="83"/>
        <v>0</v>
      </c>
      <c r="L198" s="411">
        <f>K198*1</f>
        <v>0</v>
      </c>
      <c r="M198" s="199">
        <f>Preisblatt!F52</f>
        <v>0</v>
      </c>
      <c r="N198" s="237"/>
      <c r="O198" s="428">
        <f>IF(N198="",M198,N198)*1</f>
        <v>0</v>
      </c>
      <c r="P198" s="363">
        <f t="shared" si="84"/>
        <v>0</v>
      </c>
      <c r="Q198" s="411">
        <f>P198*1</f>
        <v>0</v>
      </c>
    </row>
    <row r="199" spans="2:17" s="179" customFormat="1">
      <c r="B199" s="499" t="s">
        <v>114</v>
      </c>
      <c r="C199" s="502" t="s">
        <v>115</v>
      </c>
      <c r="D199" s="511" t="s">
        <v>186</v>
      </c>
      <c r="E199" s="505" t="s">
        <v>202</v>
      </c>
      <c r="F199" s="213"/>
      <c r="G199" s="376"/>
      <c r="H199" s="185"/>
      <c r="I199" s="186"/>
      <c r="J199" s="446"/>
      <c r="K199" s="463"/>
      <c r="L199" s="387"/>
      <c r="M199" s="345"/>
      <c r="N199" s="187"/>
      <c r="O199" s="448"/>
      <c r="P199" s="402"/>
      <c r="Q199" s="387"/>
    </row>
    <row r="200" spans="2:17" s="179" customFormat="1">
      <c r="B200" s="500"/>
      <c r="C200" s="503"/>
      <c r="D200" s="512"/>
      <c r="E200" s="507"/>
      <c r="F200" s="211" t="str">
        <f>Preisblatt!H59</f>
        <v>Wiederkehrende Dichtheitsprüfung durchführen [≥ 5 &lt; 50 Tonnen CO2-Äquivalent fluorierte Treibhausgase gemäß Anhang I | ≥ 1 &lt; 10 kg fluorierte Treibhausgase gemäß Anhang II Gruppe 1]</v>
      </c>
      <c r="G200" s="380" t="str">
        <f>Preisblatt!I59</f>
        <v>1 Jahr</v>
      </c>
      <c r="H200" s="194">
        <f>Preisblatt!J59</f>
        <v>0</v>
      </c>
      <c r="I200" s="229"/>
      <c r="J200" s="436">
        <f>IF(I200="",H200,I200)*1</f>
        <v>0</v>
      </c>
      <c r="K200" s="465">
        <f>J200*1</f>
        <v>0</v>
      </c>
      <c r="L200" s="389">
        <f>K200*3</f>
        <v>0</v>
      </c>
      <c r="M200" s="326">
        <f>Preisblatt!F58</f>
        <v>0</v>
      </c>
      <c r="N200" s="322"/>
      <c r="O200" s="436">
        <f>IF(N200="",M200,N200)*1</f>
        <v>0</v>
      </c>
      <c r="P200" s="404">
        <f>O200*1</f>
        <v>0</v>
      </c>
      <c r="Q200" s="389">
        <f>P200*3</f>
        <v>0</v>
      </c>
    </row>
    <row r="201" spans="2:17" s="179" customFormat="1">
      <c r="B201" s="500"/>
      <c r="C201" s="503"/>
      <c r="D201" s="512"/>
      <c r="E201" s="508" t="s">
        <v>90</v>
      </c>
      <c r="F201" s="211" t="str">
        <f>Preisblatt!H47</f>
        <v>Wiederkehrende Hygienekontrolle durchführen [Dezentrale RLT-Geräte/-Endgeräte]</v>
      </c>
      <c r="G201" s="380" t="str">
        <f>Preisblatt!I47</f>
        <v>3 Monate</v>
      </c>
      <c r="H201" s="194">
        <f>Preisblatt!J47</f>
        <v>0</v>
      </c>
      <c r="I201" s="229"/>
      <c r="J201" s="436">
        <f t="shared" ref="J201:J206" si="85">IF(I201="",H201,I201)*2</f>
        <v>0</v>
      </c>
      <c r="K201" s="465">
        <f>J201*4</f>
        <v>0</v>
      </c>
      <c r="L201" s="389">
        <f>K201*2.5</f>
        <v>0</v>
      </c>
      <c r="M201" s="198">
        <f>Preisblatt!F47</f>
        <v>0</v>
      </c>
      <c r="N201" s="235"/>
      <c r="O201" s="436">
        <f t="shared" ref="O201:O202" si="86">IF(N201="",M201,N201)*2</f>
        <v>0</v>
      </c>
      <c r="P201" s="404">
        <f>O201*4</f>
        <v>0</v>
      </c>
      <c r="Q201" s="389">
        <f>P201*2.5</f>
        <v>0</v>
      </c>
    </row>
    <row r="202" spans="2:17" s="179" customFormat="1">
      <c r="B202" s="500"/>
      <c r="C202" s="503"/>
      <c r="D202" s="512"/>
      <c r="E202" s="509"/>
      <c r="F202" s="211" t="str">
        <f>Preisblatt!H48</f>
        <v>Wiederkehrende Hygienekontrolle durchführen [Dezentrale RLT-Geräte/-Endgeräte]</v>
      </c>
      <c r="G202" s="380" t="str">
        <f>Preisblatt!I48</f>
        <v>6 Monate</v>
      </c>
      <c r="H202" s="194">
        <f>Preisblatt!J48</f>
        <v>0</v>
      </c>
      <c r="I202" s="229"/>
      <c r="J202" s="436">
        <f t="shared" si="85"/>
        <v>0</v>
      </c>
      <c r="K202" s="465">
        <f>J202*2</f>
        <v>0</v>
      </c>
      <c r="L202" s="389">
        <f>K202*2.5</f>
        <v>0</v>
      </c>
      <c r="M202" s="198">
        <f>Preisblatt!F48</f>
        <v>0</v>
      </c>
      <c r="N202" s="235"/>
      <c r="O202" s="436">
        <f t="shared" si="86"/>
        <v>0</v>
      </c>
      <c r="P202" s="404">
        <f>O202*2</f>
        <v>0</v>
      </c>
      <c r="Q202" s="389">
        <f>P202*2.5</f>
        <v>0</v>
      </c>
    </row>
    <row r="203" spans="2:17" s="179" customFormat="1">
      <c r="B203" s="500"/>
      <c r="C203" s="503"/>
      <c r="D203" s="512"/>
      <c r="E203" s="509"/>
      <c r="F203" s="214" t="str">
        <f>Preisblatt!H49</f>
        <v>Wiederkehrende Hygienekontrolle und Filterwechsel 1. Stufe durchführen [Dezentrale RLT-Geräte/-Endgeräte]</v>
      </c>
      <c r="G203" s="272" t="str">
        <f>Preisblatt!I49</f>
        <v>1 Jahr</v>
      </c>
      <c r="H203" s="194">
        <f>Preisblatt!J49</f>
        <v>0</v>
      </c>
      <c r="I203" s="229"/>
      <c r="J203" s="436">
        <f t="shared" si="85"/>
        <v>0</v>
      </c>
      <c r="K203" s="456">
        <f t="shared" ref="K203:K206" si="87">J203*1</f>
        <v>0</v>
      </c>
      <c r="L203" s="102">
        <f>K203*3</f>
        <v>0</v>
      </c>
      <c r="M203" s="198">
        <f>Preisblatt!F49</f>
        <v>0</v>
      </c>
      <c r="N203" s="235"/>
      <c r="O203" s="436">
        <f>IF(N203="",M203,N203)*2</f>
        <v>0</v>
      </c>
      <c r="P203" s="362">
        <f t="shared" ref="P203:P206" si="88">O203*1</f>
        <v>0</v>
      </c>
      <c r="Q203" s="102">
        <f>P203*3</f>
        <v>0</v>
      </c>
    </row>
    <row r="204" spans="2:17" s="179" customFormat="1">
      <c r="B204" s="500"/>
      <c r="C204" s="503"/>
      <c r="D204" s="512"/>
      <c r="E204" s="509"/>
      <c r="F204" s="192" t="str">
        <f>Preisblatt!$H$50</f>
        <v>Alternativ Filter waschen (anstatt Filterwechsel Stufe 1 / Stufe 2)</v>
      </c>
      <c r="G204" s="380"/>
      <c r="H204" s="194">
        <f>Preisblatt!$J$50</f>
        <v>0</v>
      </c>
      <c r="I204" s="229"/>
      <c r="J204" s="436">
        <f t="shared" si="85"/>
        <v>0</v>
      </c>
      <c r="K204" s="456">
        <f t="shared" si="87"/>
        <v>0</v>
      </c>
      <c r="L204" s="102">
        <f>K204*3</f>
        <v>0</v>
      </c>
      <c r="M204" s="198">
        <f>Preisblatt!$F$50</f>
        <v>0</v>
      </c>
      <c r="N204" s="235"/>
      <c r="O204" s="436">
        <f>IF(N204="",M204,N204)*2</f>
        <v>0</v>
      </c>
      <c r="P204" s="362">
        <f t="shared" si="88"/>
        <v>0</v>
      </c>
      <c r="Q204" s="102">
        <f>P204*3</f>
        <v>0</v>
      </c>
    </row>
    <row r="205" spans="2:17" s="179" customFormat="1">
      <c r="B205" s="500"/>
      <c r="C205" s="503"/>
      <c r="D205" s="512"/>
      <c r="E205" s="509"/>
      <c r="F205" s="214" t="str">
        <f>Preisblatt!H51</f>
        <v>Wiederkehrenden Filterwechsel 2. Stufe durchführen [Dezentrale RLT-Geräte/-Endgeräte]</v>
      </c>
      <c r="G205" s="272" t="str">
        <f>Preisblatt!I51</f>
        <v>2 Jahre</v>
      </c>
      <c r="H205" s="194">
        <f>Preisblatt!J51</f>
        <v>0</v>
      </c>
      <c r="I205" s="229"/>
      <c r="J205" s="436">
        <f t="shared" si="85"/>
        <v>0</v>
      </c>
      <c r="K205" s="460">
        <f t="shared" si="87"/>
        <v>0</v>
      </c>
      <c r="L205" s="102">
        <f>K205</f>
        <v>0</v>
      </c>
      <c r="M205" s="198">
        <f>Preisblatt!F51</f>
        <v>0</v>
      </c>
      <c r="N205" s="235"/>
      <c r="O205" s="436">
        <f>IF(N205="",M205,N205)*2</f>
        <v>0</v>
      </c>
      <c r="P205" s="357">
        <f t="shared" si="88"/>
        <v>0</v>
      </c>
      <c r="Q205" s="102">
        <f>P205</f>
        <v>0</v>
      </c>
    </row>
    <row r="206" spans="2:17" s="179" customFormat="1" ht="14.5" thickBot="1">
      <c r="B206" s="501"/>
      <c r="C206" s="504"/>
      <c r="D206" s="513"/>
      <c r="E206" s="510"/>
      <c r="F206" s="215" t="str">
        <f>Preisblatt!H52</f>
        <v>Wiederkehrende Hygieneinspektion durchführen [RLT-Anlagen ohne Befeuchtung und ohne erdverlegte Komponenten]</v>
      </c>
      <c r="G206" s="273" t="str">
        <f>Preisblatt!I52</f>
        <v>3 Jahre</v>
      </c>
      <c r="H206" s="197">
        <f>Preisblatt!J52</f>
        <v>0</v>
      </c>
      <c r="I206" s="231"/>
      <c r="J206" s="428">
        <f t="shared" si="85"/>
        <v>0</v>
      </c>
      <c r="K206" s="468">
        <f t="shared" si="87"/>
        <v>0</v>
      </c>
      <c r="L206" s="411">
        <f>K206*1</f>
        <v>0</v>
      </c>
      <c r="M206" s="199">
        <f>Preisblatt!F52</f>
        <v>0</v>
      </c>
      <c r="N206" s="237"/>
      <c r="O206" s="428">
        <f>IF(N206="",M206,N206)*2</f>
        <v>0</v>
      </c>
      <c r="P206" s="363">
        <f t="shared" si="88"/>
        <v>0</v>
      </c>
      <c r="Q206" s="411">
        <f>P206*1</f>
        <v>0</v>
      </c>
    </row>
    <row r="207" spans="2:17" s="179" customFormat="1" ht="114" customHeight="1">
      <c r="B207" s="499" t="s">
        <v>88</v>
      </c>
      <c r="C207" s="502" t="s">
        <v>107</v>
      </c>
      <c r="D207" s="502" t="s">
        <v>187</v>
      </c>
      <c r="E207" s="514" t="s">
        <v>202</v>
      </c>
      <c r="F207" s="213"/>
      <c r="G207" s="376"/>
      <c r="H207" s="206"/>
      <c r="I207" s="187"/>
      <c r="J207" s="448"/>
      <c r="K207" s="467"/>
      <c r="L207" s="391"/>
      <c r="M207" s="217"/>
      <c r="N207" s="187"/>
      <c r="O207" s="448"/>
      <c r="P207" s="406"/>
      <c r="Q207" s="391"/>
    </row>
    <row r="208" spans="2:17" s="179" customFormat="1" ht="14.5" thickBot="1">
      <c r="B208" s="501"/>
      <c r="C208" s="504"/>
      <c r="D208" s="504"/>
      <c r="E208" s="524"/>
      <c r="F208" s="215" t="str">
        <f>Preisblatt!H59</f>
        <v>Wiederkehrende Dichtheitsprüfung durchführen [≥ 5 &lt; 50 Tonnen CO2-Äquivalent fluorierte Treibhausgase gemäß Anhang I | ≥ 1 &lt; 10 kg fluorierte Treibhausgase gemäß Anhang II Gruppe 1]</v>
      </c>
      <c r="G208" s="273" t="str">
        <f>Preisblatt!I59</f>
        <v>1 Jahr</v>
      </c>
      <c r="H208" s="197">
        <f>Preisblatt!J59</f>
        <v>0</v>
      </c>
      <c r="I208" s="231"/>
      <c r="J208" s="428">
        <f>IF(I208="",H208,I208)*1</f>
        <v>0</v>
      </c>
      <c r="K208" s="469">
        <f>J208*4</f>
        <v>0</v>
      </c>
      <c r="L208" s="390">
        <f>K208*2.5</f>
        <v>0</v>
      </c>
      <c r="M208" s="324">
        <f>Preisblatt!F58</f>
        <v>0</v>
      </c>
      <c r="N208" s="323"/>
      <c r="O208" s="428">
        <f>IF(N208="",M208,N208)*1</f>
        <v>0</v>
      </c>
      <c r="P208" s="405">
        <f>O208*4</f>
        <v>0</v>
      </c>
      <c r="Q208" s="390">
        <f>P208*2.5</f>
        <v>0</v>
      </c>
    </row>
    <row r="209" spans="2:17" s="179" customFormat="1">
      <c r="B209" s="499" t="s">
        <v>170</v>
      </c>
      <c r="C209" s="502" t="s">
        <v>171</v>
      </c>
      <c r="D209" s="511" t="s">
        <v>188</v>
      </c>
      <c r="E209" s="514" t="s">
        <v>202</v>
      </c>
      <c r="F209" s="213"/>
      <c r="G209" s="376"/>
      <c r="H209" s="185"/>
      <c r="I209" s="186"/>
      <c r="J209" s="446"/>
      <c r="K209" s="463"/>
      <c r="L209" s="387"/>
      <c r="M209" s="345"/>
      <c r="N209" s="186"/>
      <c r="O209" s="446"/>
      <c r="P209" s="402"/>
      <c r="Q209" s="387"/>
    </row>
    <row r="210" spans="2:17" s="179" customFormat="1">
      <c r="B210" s="500"/>
      <c r="C210" s="503"/>
      <c r="D210" s="512"/>
      <c r="E210" s="515"/>
      <c r="F210" s="214" t="str">
        <f>Preisblatt!H59</f>
        <v>Wiederkehrende Dichtheitsprüfung durchführen [≥ 5 &lt; 50 Tonnen CO2-Äquivalent fluorierte Treibhausgase gemäß Anhang I | ≥ 1 &lt; 10 kg fluorierte Treibhausgase gemäß Anhang II Gruppe 1]</v>
      </c>
      <c r="G210" s="272" t="str">
        <f>Preisblatt!I59</f>
        <v>1 Jahr</v>
      </c>
      <c r="H210" s="194">
        <f>Preisblatt!J59</f>
        <v>0</v>
      </c>
      <c r="I210" s="229"/>
      <c r="J210" s="436">
        <f>IF(I210="",H210,I210)*1</f>
        <v>0</v>
      </c>
      <c r="K210" s="465">
        <f>J210*1</f>
        <v>0</v>
      </c>
      <c r="L210" s="389">
        <f>K210*3</f>
        <v>0</v>
      </c>
      <c r="M210" s="326">
        <f>Preisblatt!F58</f>
        <v>0</v>
      </c>
      <c r="N210" s="322"/>
      <c r="O210" s="436">
        <f>IF(N210="",M210,N210)*1</f>
        <v>0</v>
      </c>
      <c r="P210" s="404">
        <f>O210*1</f>
        <v>0</v>
      </c>
      <c r="Q210" s="389">
        <f>P210*3</f>
        <v>0</v>
      </c>
    </row>
    <row r="211" spans="2:17" s="179" customFormat="1">
      <c r="B211" s="500"/>
      <c r="C211" s="503"/>
      <c r="D211" s="512"/>
      <c r="E211" s="508" t="s">
        <v>90</v>
      </c>
      <c r="F211" s="214" t="str">
        <f>Preisblatt!H47</f>
        <v>Wiederkehrende Hygienekontrolle durchführen [Dezentrale RLT-Geräte/-Endgeräte]</v>
      </c>
      <c r="G211" s="272" t="str">
        <f>Preisblatt!I47</f>
        <v>3 Monate</v>
      </c>
      <c r="H211" s="355">
        <f>Preisblatt!J47</f>
        <v>0</v>
      </c>
      <c r="I211" s="229"/>
      <c r="J211" s="436">
        <f t="shared" ref="J211:J216" si="89">IF(I211="",H211,I211)*2</f>
        <v>0</v>
      </c>
      <c r="K211" s="465">
        <f>J211*4</f>
        <v>0</v>
      </c>
      <c r="L211" s="389">
        <f>K211*2.5</f>
        <v>0</v>
      </c>
      <c r="M211" s="198">
        <f>Preisblatt!F47</f>
        <v>0</v>
      </c>
      <c r="N211" s="235"/>
      <c r="O211" s="436">
        <f t="shared" ref="O211:O216" si="90">IF(N211="",M211,N211)*2</f>
        <v>0</v>
      </c>
      <c r="P211" s="404">
        <f>O211*4</f>
        <v>0</v>
      </c>
      <c r="Q211" s="389">
        <f>P211*2.5</f>
        <v>0</v>
      </c>
    </row>
    <row r="212" spans="2:17" s="179" customFormat="1">
      <c r="B212" s="500"/>
      <c r="C212" s="503"/>
      <c r="D212" s="512"/>
      <c r="E212" s="509"/>
      <c r="F212" s="214" t="str">
        <f>Preisblatt!H48</f>
        <v>Wiederkehrende Hygienekontrolle durchführen [Dezentrale RLT-Geräte/-Endgeräte]</v>
      </c>
      <c r="G212" s="272" t="str">
        <f>Preisblatt!I48</f>
        <v>6 Monate</v>
      </c>
      <c r="H212" s="355">
        <f>Preisblatt!J48</f>
        <v>0</v>
      </c>
      <c r="I212" s="229"/>
      <c r="J212" s="436">
        <f t="shared" si="89"/>
        <v>0</v>
      </c>
      <c r="K212" s="465">
        <f>J212*2</f>
        <v>0</v>
      </c>
      <c r="L212" s="389">
        <f>K212*2.5</f>
        <v>0</v>
      </c>
      <c r="M212" s="198">
        <f>Preisblatt!F48</f>
        <v>0</v>
      </c>
      <c r="N212" s="235"/>
      <c r="O212" s="436">
        <f t="shared" si="90"/>
        <v>0</v>
      </c>
      <c r="P212" s="404">
        <f>O212*2</f>
        <v>0</v>
      </c>
      <c r="Q212" s="389">
        <f>P212*2.5</f>
        <v>0</v>
      </c>
    </row>
    <row r="213" spans="2:17" s="179" customFormat="1">
      <c r="B213" s="500"/>
      <c r="C213" s="503"/>
      <c r="D213" s="512"/>
      <c r="E213" s="509"/>
      <c r="F213" s="214" t="str">
        <f>Preisblatt!H49</f>
        <v>Wiederkehrende Hygienekontrolle und Filterwechsel 1. Stufe durchführen [Dezentrale RLT-Geräte/-Endgeräte]</v>
      </c>
      <c r="G213" s="272" t="str">
        <f>Preisblatt!I49</f>
        <v>1 Jahr</v>
      </c>
      <c r="H213" s="355">
        <f>Preisblatt!J49</f>
        <v>0</v>
      </c>
      <c r="I213" s="229"/>
      <c r="J213" s="436">
        <f t="shared" si="89"/>
        <v>0</v>
      </c>
      <c r="K213" s="456">
        <f t="shared" ref="K213:K216" si="91">J213*1</f>
        <v>0</v>
      </c>
      <c r="L213" s="102">
        <f>K213*3</f>
        <v>0</v>
      </c>
      <c r="M213" s="198">
        <f>Preisblatt!F49</f>
        <v>0</v>
      </c>
      <c r="N213" s="235"/>
      <c r="O213" s="436">
        <f t="shared" si="90"/>
        <v>0</v>
      </c>
      <c r="P213" s="362">
        <f t="shared" ref="P213:P216" si="92">O213*1</f>
        <v>0</v>
      </c>
      <c r="Q213" s="102">
        <f>P213*3</f>
        <v>0</v>
      </c>
    </row>
    <row r="214" spans="2:17" s="179" customFormat="1">
      <c r="B214" s="500"/>
      <c r="C214" s="503"/>
      <c r="D214" s="512"/>
      <c r="E214" s="509"/>
      <c r="F214" s="214" t="str">
        <f>Preisblatt!H50</f>
        <v>Alternativ Filter waschen (anstatt Filterwechsel Stufe 1 / Stufe 2)</v>
      </c>
      <c r="G214" s="272"/>
      <c r="H214" s="355">
        <f>Preisblatt!J50</f>
        <v>0</v>
      </c>
      <c r="I214" s="229"/>
      <c r="J214" s="436">
        <f t="shared" si="89"/>
        <v>0</v>
      </c>
      <c r="K214" s="456">
        <f t="shared" si="91"/>
        <v>0</v>
      </c>
      <c r="L214" s="102">
        <f>K214*3</f>
        <v>0</v>
      </c>
      <c r="M214" s="198">
        <f>Preisblatt!$F$50</f>
        <v>0</v>
      </c>
      <c r="N214" s="235"/>
      <c r="O214" s="436">
        <f t="shared" si="90"/>
        <v>0</v>
      </c>
      <c r="P214" s="362">
        <f t="shared" si="92"/>
        <v>0</v>
      </c>
      <c r="Q214" s="102">
        <f>P214*3</f>
        <v>0</v>
      </c>
    </row>
    <row r="215" spans="2:17" s="179" customFormat="1">
      <c r="B215" s="500"/>
      <c r="C215" s="503"/>
      <c r="D215" s="512"/>
      <c r="E215" s="509"/>
      <c r="F215" s="214" t="str">
        <f>Preisblatt!H51</f>
        <v>Wiederkehrenden Filterwechsel 2. Stufe durchführen [Dezentrale RLT-Geräte/-Endgeräte]</v>
      </c>
      <c r="G215" s="272" t="str">
        <f>Preisblatt!I51</f>
        <v>2 Jahre</v>
      </c>
      <c r="H215" s="355">
        <f>Preisblatt!J51</f>
        <v>0</v>
      </c>
      <c r="I215" s="229"/>
      <c r="J215" s="436">
        <f t="shared" si="89"/>
        <v>0</v>
      </c>
      <c r="K215" s="460">
        <f t="shared" si="91"/>
        <v>0</v>
      </c>
      <c r="L215" s="102">
        <f>K215</f>
        <v>0</v>
      </c>
      <c r="M215" s="198">
        <f>Preisblatt!F51</f>
        <v>0</v>
      </c>
      <c r="N215" s="235"/>
      <c r="O215" s="436">
        <f t="shared" si="90"/>
        <v>0</v>
      </c>
      <c r="P215" s="357">
        <f t="shared" si="92"/>
        <v>0</v>
      </c>
      <c r="Q215" s="102">
        <f>P215</f>
        <v>0</v>
      </c>
    </row>
    <row r="216" spans="2:17" s="179" customFormat="1" ht="14.5" thickBot="1">
      <c r="B216" s="501"/>
      <c r="C216" s="504"/>
      <c r="D216" s="513"/>
      <c r="E216" s="510"/>
      <c r="F216" s="215" t="str">
        <f>Preisblatt!H52</f>
        <v>Wiederkehrende Hygieneinspektion durchführen [RLT-Anlagen ohne Befeuchtung und ohne erdverlegte Komponenten]</v>
      </c>
      <c r="G216" s="273" t="str">
        <f>Preisblatt!I52</f>
        <v>3 Jahre</v>
      </c>
      <c r="H216" s="355">
        <f>Preisblatt!J52</f>
        <v>0</v>
      </c>
      <c r="I216" s="231"/>
      <c r="J216" s="428">
        <f t="shared" si="89"/>
        <v>0</v>
      </c>
      <c r="K216" s="468">
        <f t="shared" si="91"/>
        <v>0</v>
      </c>
      <c r="L216" s="411">
        <f>K216*1</f>
        <v>0</v>
      </c>
      <c r="M216" s="199">
        <f>Preisblatt!F52</f>
        <v>0</v>
      </c>
      <c r="N216" s="237"/>
      <c r="O216" s="428">
        <f t="shared" si="90"/>
        <v>0</v>
      </c>
      <c r="P216" s="363">
        <f t="shared" si="92"/>
        <v>0</v>
      </c>
      <c r="Q216" s="411">
        <f>P216*1</f>
        <v>0</v>
      </c>
    </row>
    <row r="217" spans="2:17" ht="14.5" thickBot="1">
      <c r="B217" s="517" t="s">
        <v>145</v>
      </c>
      <c r="C217" s="518"/>
      <c r="D217" s="518"/>
      <c r="E217" s="518"/>
      <c r="F217" s="518"/>
      <c r="G217" s="518"/>
      <c r="H217" s="180"/>
      <c r="I217" s="181"/>
      <c r="J217" s="437"/>
      <c r="K217" s="458"/>
      <c r="L217" s="182"/>
      <c r="M217" s="344"/>
      <c r="N217" s="181"/>
      <c r="O217" s="437"/>
      <c r="P217" s="401"/>
      <c r="Q217" s="182"/>
    </row>
    <row r="218" spans="2:17" s="179" customFormat="1">
      <c r="B218" s="499" t="s">
        <v>89</v>
      </c>
      <c r="C218" s="502" t="s">
        <v>108</v>
      </c>
      <c r="D218" s="511" t="s">
        <v>189</v>
      </c>
      <c r="E218" s="514" t="s">
        <v>202</v>
      </c>
      <c r="F218" s="216"/>
      <c r="G218" s="270"/>
      <c r="H218" s="185"/>
      <c r="I218" s="186"/>
      <c r="J218" s="446"/>
      <c r="K218" s="463"/>
      <c r="L218" s="387"/>
      <c r="M218" s="345"/>
      <c r="N218" s="187"/>
      <c r="O218" s="448"/>
      <c r="P218" s="402"/>
      <c r="Q218" s="387"/>
    </row>
    <row r="219" spans="2:17" s="179" customFormat="1">
      <c r="B219" s="500"/>
      <c r="C219" s="503"/>
      <c r="D219" s="512"/>
      <c r="E219" s="515"/>
      <c r="F219" s="214" t="str">
        <f>Preisblatt!H59</f>
        <v>Wiederkehrende Dichtheitsprüfung durchführen [≥ 5 &lt; 50 Tonnen CO2-Äquivalent fluorierte Treibhausgase gemäß Anhang I | ≥ 1 &lt; 10 kg fluorierte Treibhausgase gemäß Anhang II Gruppe 1]</v>
      </c>
      <c r="G219" s="272" t="str">
        <f>Preisblatt!I59</f>
        <v>1 Jahr</v>
      </c>
      <c r="H219" s="194">
        <f>Preisblatt!J59</f>
        <v>0</v>
      </c>
      <c r="I219" s="229"/>
      <c r="J219" s="436">
        <f>IF(I219="",H219,I219)*1</f>
        <v>0</v>
      </c>
      <c r="K219" s="465">
        <f>J219*1</f>
        <v>0</v>
      </c>
      <c r="L219" s="389">
        <f>K219*3</f>
        <v>0</v>
      </c>
      <c r="M219" s="326">
        <f>Preisblatt!F58</f>
        <v>0</v>
      </c>
      <c r="N219" s="322"/>
      <c r="O219" s="436">
        <f>IF(N219="",M219,N219)*1</f>
        <v>0</v>
      </c>
      <c r="P219" s="404">
        <f>O219*1</f>
        <v>0</v>
      </c>
      <c r="Q219" s="389">
        <f>P219*3</f>
        <v>0</v>
      </c>
    </row>
    <row r="220" spans="2:17" s="179" customFormat="1">
      <c r="B220" s="500"/>
      <c r="C220" s="503"/>
      <c r="D220" s="512"/>
      <c r="E220" s="508" t="s">
        <v>90</v>
      </c>
      <c r="F220" s="214" t="str">
        <f>Preisblatt!H47</f>
        <v>Wiederkehrende Hygienekontrolle durchführen [Dezentrale RLT-Geräte/-Endgeräte]</v>
      </c>
      <c r="G220" s="272" t="str">
        <f>Preisblatt!I47</f>
        <v>3 Monate</v>
      </c>
      <c r="H220" s="194">
        <f>Preisblatt!J47</f>
        <v>0</v>
      </c>
      <c r="I220" s="229"/>
      <c r="J220" s="436">
        <f t="shared" ref="J220:J225" si="93">IF(I220="",H220,I220)*2</f>
        <v>0</v>
      </c>
      <c r="K220" s="465">
        <f>J220*4</f>
        <v>0</v>
      </c>
      <c r="L220" s="389">
        <f>K220*2.5</f>
        <v>0</v>
      </c>
      <c r="M220" s="198">
        <f>Preisblatt!F47</f>
        <v>0</v>
      </c>
      <c r="N220" s="235"/>
      <c r="O220" s="436">
        <f t="shared" ref="O220:O221" si="94">IF(N220="",M220,N220)*2</f>
        <v>0</v>
      </c>
      <c r="P220" s="404">
        <f>O220*4</f>
        <v>0</v>
      </c>
      <c r="Q220" s="389">
        <f>P220*2.5</f>
        <v>0</v>
      </c>
    </row>
    <row r="221" spans="2:17" s="179" customFormat="1">
      <c r="B221" s="500"/>
      <c r="C221" s="503"/>
      <c r="D221" s="512"/>
      <c r="E221" s="509"/>
      <c r="F221" s="214" t="str">
        <f>Preisblatt!H48</f>
        <v>Wiederkehrende Hygienekontrolle durchführen [Dezentrale RLT-Geräte/-Endgeräte]</v>
      </c>
      <c r="G221" s="272" t="str">
        <f>Preisblatt!I48</f>
        <v>6 Monate</v>
      </c>
      <c r="H221" s="194">
        <f>Preisblatt!J48</f>
        <v>0</v>
      </c>
      <c r="I221" s="229"/>
      <c r="J221" s="436">
        <f t="shared" si="93"/>
        <v>0</v>
      </c>
      <c r="K221" s="465">
        <f>J221*2</f>
        <v>0</v>
      </c>
      <c r="L221" s="389">
        <f>K221*2.5</f>
        <v>0</v>
      </c>
      <c r="M221" s="198">
        <f>Preisblatt!F48</f>
        <v>0</v>
      </c>
      <c r="N221" s="235"/>
      <c r="O221" s="436">
        <f t="shared" si="94"/>
        <v>0</v>
      </c>
      <c r="P221" s="404">
        <f>O221*2</f>
        <v>0</v>
      </c>
      <c r="Q221" s="389">
        <f>P221*2.5</f>
        <v>0</v>
      </c>
    </row>
    <row r="222" spans="2:17" s="179" customFormat="1">
      <c r="B222" s="500"/>
      <c r="C222" s="503"/>
      <c r="D222" s="512"/>
      <c r="E222" s="509"/>
      <c r="F222" s="214" t="str">
        <f>Preisblatt!H49</f>
        <v>Wiederkehrende Hygienekontrolle und Filterwechsel 1. Stufe durchführen [Dezentrale RLT-Geräte/-Endgeräte]</v>
      </c>
      <c r="G222" s="272" t="str">
        <f>Preisblatt!I49</f>
        <v>1 Jahr</v>
      </c>
      <c r="H222" s="194">
        <f>Preisblatt!J49</f>
        <v>0</v>
      </c>
      <c r="I222" s="229"/>
      <c r="J222" s="436">
        <f t="shared" si="93"/>
        <v>0</v>
      </c>
      <c r="K222" s="456">
        <f t="shared" ref="K222:K225" si="95">J222*1</f>
        <v>0</v>
      </c>
      <c r="L222" s="102">
        <f>K222*3</f>
        <v>0</v>
      </c>
      <c r="M222" s="198">
        <f>Preisblatt!F49</f>
        <v>0</v>
      </c>
      <c r="N222" s="235"/>
      <c r="O222" s="436">
        <f>IF(N222="",M222,N222)*2</f>
        <v>0</v>
      </c>
      <c r="P222" s="362">
        <f t="shared" ref="P222:P225" si="96">O222*1</f>
        <v>0</v>
      </c>
      <c r="Q222" s="102">
        <f>P222*3</f>
        <v>0</v>
      </c>
    </row>
    <row r="223" spans="2:17" s="179" customFormat="1">
      <c r="B223" s="500"/>
      <c r="C223" s="503"/>
      <c r="D223" s="512"/>
      <c r="E223" s="509"/>
      <c r="F223" s="192" t="str">
        <f>Preisblatt!$H$50</f>
        <v>Alternativ Filter waschen (anstatt Filterwechsel Stufe 1 / Stufe 2)</v>
      </c>
      <c r="G223" s="380"/>
      <c r="H223" s="194">
        <f>Preisblatt!$J$50</f>
        <v>0</v>
      </c>
      <c r="I223" s="229"/>
      <c r="J223" s="436">
        <f t="shared" si="93"/>
        <v>0</v>
      </c>
      <c r="K223" s="456">
        <f t="shared" si="95"/>
        <v>0</v>
      </c>
      <c r="L223" s="102">
        <f>K223*3</f>
        <v>0</v>
      </c>
      <c r="M223" s="198">
        <f>Preisblatt!$F$50</f>
        <v>0</v>
      </c>
      <c r="N223" s="235"/>
      <c r="O223" s="436">
        <f>IF(N223="",M223,N223)*2</f>
        <v>0</v>
      </c>
      <c r="P223" s="362">
        <f t="shared" si="96"/>
        <v>0</v>
      </c>
      <c r="Q223" s="102">
        <f>P223*3</f>
        <v>0</v>
      </c>
    </row>
    <row r="224" spans="2:17" s="179" customFormat="1">
      <c r="B224" s="500"/>
      <c r="C224" s="503"/>
      <c r="D224" s="512"/>
      <c r="E224" s="509"/>
      <c r="F224" s="214" t="str">
        <f>Preisblatt!H51</f>
        <v>Wiederkehrenden Filterwechsel 2. Stufe durchführen [Dezentrale RLT-Geräte/-Endgeräte]</v>
      </c>
      <c r="G224" s="272" t="str">
        <f>Preisblatt!I51</f>
        <v>2 Jahre</v>
      </c>
      <c r="H224" s="194">
        <f>Preisblatt!J51</f>
        <v>0</v>
      </c>
      <c r="I224" s="229"/>
      <c r="J224" s="436">
        <f t="shared" si="93"/>
        <v>0</v>
      </c>
      <c r="K224" s="460">
        <f t="shared" si="95"/>
        <v>0</v>
      </c>
      <c r="L224" s="102">
        <f>K224</f>
        <v>0</v>
      </c>
      <c r="M224" s="198">
        <f>Preisblatt!F51</f>
        <v>0</v>
      </c>
      <c r="N224" s="235"/>
      <c r="O224" s="436">
        <f t="shared" ref="O224:O225" si="97">IF(N224="",M224,N224)*2</f>
        <v>0</v>
      </c>
      <c r="P224" s="357">
        <f t="shared" si="96"/>
        <v>0</v>
      </c>
      <c r="Q224" s="102">
        <f>P224</f>
        <v>0</v>
      </c>
    </row>
    <row r="225" spans="2:17" s="179" customFormat="1" ht="14.5" thickBot="1">
      <c r="B225" s="501"/>
      <c r="C225" s="504"/>
      <c r="D225" s="513"/>
      <c r="E225" s="510"/>
      <c r="F225" s="215" t="str">
        <f>Preisblatt!H52</f>
        <v>Wiederkehrende Hygieneinspektion durchführen [RLT-Anlagen ohne Befeuchtung und ohne erdverlegte Komponenten]</v>
      </c>
      <c r="G225" s="273" t="str">
        <f>Preisblatt!I52</f>
        <v>3 Jahre</v>
      </c>
      <c r="H225" s="197">
        <f>Preisblatt!J52</f>
        <v>0</v>
      </c>
      <c r="I225" s="231"/>
      <c r="J225" s="428">
        <f t="shared" si="93"/>
        <v>0</v>
      </c>
      <c r="K225" s="468">
        <f t="shared" si="95"/>
        <v>0</v>
      </c>
      <c r="L225" s="411">
        <f>K225*1</f>
        <v>0</v>
      </c>
      <c r="M225" s="199">
        <f>Preisblatt!F52</f>
        <v>0</v>
      </c>
      <c r="N225" s="237"/>
      <c r="O225" s="428">
        <f t="shared" si="97"/>
        <v>0</v>
      </c>
      <c r="P225" s="363">
        <f t="shared" si="96"/>
        <v>0</v>
      </c>
      <c r="Q225" s="411">
        <f>P225*1</f>
        <v>0</v>
      </c>
    </row>
    <row r="226" spans="2:17" s="179" customFormat="1" ht="14" customHeight="1">
      <c r="B226" s="499" t="s">
        <v>91</v>
      </c>
      <c r="C226" s="502" t="s">
        <v>109</v>
      </c>
      <c r="D226" s="511" t="s">
        <v>190</v>
      </c>
      <c r="E226" s="505" t="s">
        <v>203</v>
      </c>
      <c r="F226" s="213"/>
      <c r="G226" s="376"/>
      <c r="H226" s="185"/>
      <c r="I226" s="186"/>
      <c r="J226" s="446"/>
      <c r="K226" s="463"/>
      <c r="L226" s="387"/>
      <c r="M226" s="217"/>
      <c r="N226" s="187"/>
      <c r="O226" s="448"/>
      <c r="P226" s="402"/>
      <c r="Q226" s="387"/>
    </row>
    <row r="227" spans="2:17" s="179" customFormat="1">
      <c r="B227" s="500"/>
      <c r="C227" s="503"/>
      <c r="D227" s="512"/>
      <c r="E227" s="506"/>
      <c r="F227" s="209"/>
      <c r="G227" s="378"/>
      <c r="H227" s="190"/>
      <c r="I227" s="191"/>
      <c r="J227" s="447"/>
      <c r="K227" s="464"/>
      <c r="L227" s="388"/>
      <c r="M227" s="218"/>
      <c r="N227" s="191"/>
      <c r="O227" s="447"/>
      <c r="P227" s="403"/>
      <c r="Q227" s="388"/>
    </row>
    <row r="228" spans="2:17" s="179" customFormat="1">
      <c r="B228" s="500"/>
      <c r="C228" s="503"/>
      <c r="D228" s="512"/>
      <c r="E228" s="507"/>
      <c r="F228" s="209"/>
      <c r="G228" s="378"/>
      <c r="H228" s="190"/>
      <c r="I228" s="191"/>
      <c r="J228" s="447"/>
      <c r="K228" s="464"/>
      <c r="L228" s="388"/>
      <c r="M228" s="218"/>
      <c r="N228" s="191"/>
      <c r="O228" s="447"/>
      <c r="P228" s="403"/>
      <c r="Q228" s="388"/>
    </row>
    <row r="229" spans="2:17" s="179" customFormat="1">
      <c r="B229" s="500"/>
      <c r="C229" s="503"/>
      <c r="D229" s="512"/>
      <c r="E229" s="508" t="s">
        <v>75</v>
      </c>
      <c r="F229" s="210" t="str">
        <f>Preisblatt!H47</f>
        <v>Wiederkehrende Hygienekontrolle durchführen [Dezentrale RLT-Geräte/-Endgeräte]</v>
      </c>
      <c r="G229" s="384" t="str">
        <f>Preisblatt!I47</f>
        <v>3 Monate</v>
      </c>
      <c r="H229" s="354">
        <f>Preisblatt!J47</f>
        <v>0</v>
      </c>
      <c r="I229" s="229"/>
      <c r="J229" s="449">
        <f t="shared" ref="J229:J234" si="98">IF(I229="",H229,I229)*1</f>
        <v>0</v>
      </c>
      <c r="K229" s="465">
        <f>J229*4</f>
        <v>0</v>
      </c>
      <c r="L229" s="389">
        <f>K229*2.5</f>
        <v>0</v>
      </c>
      <c r="M229" s="198">
        <f>Preisblatt!F47</f>
        <v>0</v>
      </c>
      <c r="N229" s="235"/>
      <c r="O229" s="449">
        <f t="shared" ref="O229:O301" si="99">IF(N229="",M229,N229)*1</f>
        <v>0</v>
      </c>
      <c r="P229" s="404">
        <f>O229*4</f>
        <v>0</v>
      </c>
      <c r="Q229" s="389">
        <f>P229*2.5</f>
        <v>0</v>
      </c>
    </row>
    <row r="230" spans="2:17" s="179" customFormat="1">
      <c r="B230" s="500"/>
      <c r="C230" s="503"/>
      <c r="D230" s="512"/>
      <c r="E230" s="509"/>
      <c r="F230" s="210" t="str">
        <f>Preisblatt!H48</f>
        <v>Wiederkehrende Hygienekontrolle durchführen [Dezentrale RLT-Geräte/-Endgeräte]</v>
      </c>
      <c r="G230" s="384" t="str">
        <f>Preisblatt!I48</f>
        <v>6 Monate</v>
      </c>
      <c r="H230" s="354">
        <f>Preisblatt!J48</f>
        <v>0</v>
      </c>
      <c r="I230" s="229"/>
      <c r="J230" s="449">
        <f t="shared" si="98"/>
        <v>0</v>
      </c>
      <c r="K230" s="465">
        <f>J230*2</f>
        <v>0</v>
      </c>
      <c r="L230" s="389">
        <f>K230*2.5</f>
        <v>0</v>
      </c>
      <c r="M230" s="198">
        <f>Preisblatt!F48</f>
        <v>0</v>
      </c>
      <c r="N230" s="235"/>
      <c r="O230" s="449">
        <f t="shared" si="99"/>
        <v>0</v>
      </c>
      <c r="P230" s="404">
        <f>O230*2</f>
        <v>0</v>
      </c>
      <c r="Q230" s="389">
        <f>P230*2.5</f>
        <v>0</v>
      </c>
    </row>
    <row r="231" spans="2:17" s="179" customFormat="1">
      <c r="B231" s="500"/>
      <c r="C231" s="503"/>
      <c r="D231" s="512"/>
      <c r="E231" s="509"/>
      <c r="F231" s="214" t="str">
        <f>Preisblatt!H49</f>
        <v>Wiederkehrende Hygienekontrolle und Filterwechsel 1. Stufe durchführen [Dezentrale RLT-Geräte/-Endgeräte]</v>
      </c>
      <c r="G231" s="272" t="str">
        <f>Preisblatt!I49</f>
        <v>1 Jahr</v>
      </c>
      <c r="H231" s="194">
        <f>Preisblatt!J49</f>
        <v>0</v>
      </c>
      <c r="I231" s="229"/>
      <c r="J231" s="436">
        <f t="shared" si="98"/>
        <v>0</v>
      </c>
      <c r="K231" s="465">
        <f>J231</f>
        <v>0</v>
      </c>
      <c r="L231" s="389">
        <f>K231*3</f>
        <v>0</v>
      </c>
      <c r="M231" s="198">
        <f>Preisblatt!F49</f>
        <v>0</v>
      </c>
      <c r="N231" s="233"/>
      <c r="O231" s="436">
        <f t="shared" si="99"/>
        <v>0</v>
      </c>
      <c r="P231" s="404">
        <f>O231</f>
        <v>0</v>
      </c>
      <c r="Q231" s="389">
        <f>P231*3</f>
        <v>0</v>
      </c>
    </row>
    <row r="232" spans="2:17" s="179" customFormat="1">
      <c r="B232" s="500"/>
      <c r="C232" s="503"/>
      <c r="D232" s="512"/>
      <c r="E232" s="509"/>
      <c r="F232" s="192" t="str">
        <f>Preisblatt!$H$50</f>
        <v>Alternativ Filter waschen (anstatt Filterwechsel Stufe 1 / Stufe 2)</v>
      </c>
      <c r="G232" s="380"/>
      <c r="H232" s="194">
        <f>Preisblatt!$J$50</f>
        <v>0</v>
      </c>
      <c r="I232" s="229"/>
      <c r="J232" s="436">
        <f t="shared" si="98"/>
        <v>0</v>
      </c>
      <c r="K232" s="456">
        <f t="shared" ref="K232:K234" si="100">J232*1</f>
        <v>0</v>
      </c>
      <c r="L232" s="102">
        <f>K232*3</f>
        <v>0</v>
      </c>
      <c r="M232" s="198">
        <f>Preisblatt!$F$50</f>
        <v>0</v>
      </c>
      <c r="N232" s="235"/>
      <c r="O232" s="436">
        <f>IF(N232="",M232,N232)*1</f>
        <v>0</v>
      </c>
      <c r="P232" s="362">
        <f t="shared" ref="P232:P234" si="101">O232*1</f>
        <v>0</v>
      </c>
      <c r="Q232" s="102">
        <f>P232*3</f>
        <v>0</v>
      </c>
    </row>
    <row r="233" spans="2:17" s="179" customFormat="1">
      <c r="B233" s="500"/>
      <c r="C233" s="503"/>
      <c r="D233" s="512"/>
      <c r="E233" s="509"/>
      <c r="F233" s="214" t="str">
        <f>Preisblatt!H51</f>
        <v>Wiederkehrenden Filterwechsel 2. Stufe durchführen [Dezentrale RLT-Geräte/-Endgeräte]</v>
      </c>
      <c r="G233" s="272" t="str">
        <f>Preisblatt!I51</f>
        <v>2 Jahre</v>
      </c>
      <c r="H233" s="194">
        <f>Preisblatt!J51</f>
        <v>0</v>
      </c>
      <c r="I233" s="229"/>
      <c r="J233" s="436">
        <f t="shared" si="98"/>
        <v>0</v>
      </c>
      <c r="K233" s="460">
        <f t="shared" si="100"/>
        <v>0</v>
      </c>
      <c r="L233" s="102">
        <f>K233</f>
        <v>0</v>
      </c>
      <c r="M233" s="198">
        <f>Preisblatt!F51</f>
        <v>0</v>
      </c>
      <c r="N233" s="233"/>
      <c r="O233" s="436">
        <f t="shared" si="99"/>
        <v>0</v>
      </c>
      <c r="P233" s="357">
        <f t="shared" si="101"/>
        <v>0</v>
      </c>
      <c r="Q233" s="102">
        <f>P233</f>
        <v>0</v>
      </c>
    </row>
    <row r="234" spans="2:17" s="179" customFormat="1" ht="14.5" thickBot="1">
      <c r="B234" s="501"/>
      <c r="C234" s="504"/>
      <c r="D234" s="513"/>
      <c r="E234" s="510"/>
      <c r="F234" s="215" t="str">
        <f>Preisblatt!H52</f>
        <v>Wiederkehrende Hygieneinspektion durchführen [RLT-Anlagen ohne Befeuchtung und ohne erdverlegte Komponenten]</v>
      </c>
      <c r="G234" s="273" t="str">
        <f>Preisblatt!I52</f>
        <v>3 Jahre</v>
      </c>
      <c r="H234" s="197">
        <f>Preisblatt!J52</f>
        <v>0</v>
      </c>
      <c r="I234" s="231"/>
      <c r="J234" s="428">
        <f t="shared" si="98"/>
        <v>0</v>
      </c>
      <c r="K234" s="468">
        <f t="shared" si="100"/>
        <v>0</v>
      </c>
      <c r="L234" s="411">
        <f>K234*1</f>
        <v>0</v>
      </c>
      <c r="M234" s="199">
        <f>Preisblatt!F52</f>
        <v>0</v>
      </c>
      <c r="N234" s="244"/>
      <c r="O234" s="428">
        <f t="shared" si="99"/>
        <v>0</v>
      </c>
      <c r="P234" s="363">
        <f t="shared" si="101"/>
        <v>0</v>
      </c>
      <c r="Q234" s="411">
        <f>P234*1</f>
        <v>0</v>
      </c>
    </row>
    <row r="235" spans="2:17" s="179" customFormat="1" ht="14" customHeight="1">
      <c r="B235" s="499" t="s">
        <v>92</v>
      </c>
      <c r="C235" s="502" t="s">
        <v>110</v>
      </c>
      <c r="D235" s="511" t="s">
        <v>191</v>
      </c>
      <c r="E235" s="505" t="s">
        <v>203</v>
      </c>
      <c r="F235" s="213"/>
      <c r="G235" s="376"/>
      <c r="H235" s="185"/>
      <c r="I235" s="186"/>
      <c r="J235" s="446"/>
      <c r="K235" s="463"/>
      <c r="L235" s="387"/>
      <c r="M235" s="185"/>
      <c r="N235" s="219"/>
      <c r="O235" s="446"/>
      <c r="P235" s="402"/>
      <c r="Q235" s="387"/>
    </row>
    <row r="236" spans="2:17" s="179" customFormat="1">
      <c r="B236" s="500"/>
      <c r="C236" s="503"/>
      <c r="D236" s="512"/>
      <c r="E236" s="506"/>
      <c r="F236" s="209"/>
      <c r="G236" s="378"/>
      <c r="H236" s="190"/>
      <c r="I236" s="191"/>
      <c r="J236" s="447"/>
      <c r="K236" s="464"/>
      <c r="L236" s="388"/>
      <c r="M236" s="190"/>
      <c r="N236" s="220"/>
      <c r="O236" s="447"/>
      <c r="P236" s="403"/>
      <c r="Q236" s="388"/>
    </row>
    <row r="237" spans="2:17" s="179" customFormat="1">
      <c r="B237" s="500"/>
      <c r="C237" s="503"/>
      <c r="D237" s="512"/>
      <c r="E237" s="507"/>
      <c r="F237" s="209"/>
      <c r="G237" s="378"/>
      <c r="H237" s="190"/>
      <c r="I237" s="191"/>
      <c r="J237" s="447"/>
      <c r="K237" s="464"/>
      <c r="L237" s="388"/>
      <c r="M237" s="190"/>
      <c r="N237" s="220"/>
      <c r="O237" s="447"/>
      <c r="P237" s="403"/>
      <c r="Q237" s="388"/>
    </row>
    <row r="238" spans="2:17" s="179" customFormat="1">
      <c r="B238" s="500"/>
      <c r="C238" s="503"/>
      <c r="D238" s="512"/>
      <c r="E238" s="508" t="s">
        <v>75</v>
      </c>
      <c r="F238" s="210" t="str">
        <f>Preisblatt!H47</f>
        <v>Wiederkehrende Hygienekontrolle durchführen [Dezentrale RLT-Geräte/-Endgeräte]</v>
      </c>
      <c r="G238" s="384" t="str">
        <f>Preisblatt!I47</f>
        <v>3 Monate</v>
      </c>
      <c r="H238" s="194">
        <f>Preisblatt!J47</f>
        <v>0</v>
      </c>
      <c r="I238" s="229"/>
      <c r="J238" s="436">
        <f t="shared" ref="J238:J243" si="102">IF(I238="",H238,I238)*1</f>
        <v>0</v>
      </c>
      <c r="K238" s="465">
        <f>J238*4</f>
        <v>0</v>
      </c>
      <c r="L238" s="389">
        <f>K238*2.5</f>
        <v>0</v>
      </c>
      <c r="M238" s="198">
        <f>Preisblatt!F47</f>
        <v>0</v>
      </c>
      <c r="N238" s="233"/>
      <c r="O238" s="436">
        <f t="shared" si="99"/>
        <v>0</v>
      </c>
      <c r="P238" s="404">
        <f>O238*4</f>
        <v>0</v>
      </c>
      <c r="Q238" s="389">
        <f>P238*2.5</f>
        <v>0</v>
      </c>
    </row>
    <row r="239" spans="2:17" s="179" customFormat="1">
      <c r="B239" s="500"/>
      <c r="C239" s="503"/>
      <c r="D239" s="512"/>
      <c r="E239" s="509"/>
      <c r="F239" s="210" t="str">
        <f>Preisblatt!H48</f>
        <v>Wiederkehrende Hygienekontrolle durchführen [Dezentrale RLT-Geräte/-Endgeräte]</v>
      </c>
      <c r="G239" s="384" t="str">
        <f>Preisblatt!I48</f>
        <v>6 Monate</v>
      </c>
      <c r="H239" s="194">
        <f>Preisblatt!J48</f>
        <v>0</v>
      </c>
      <c r="I239" s="229"/>
      <c r="J239" s="436">
        <f t="shared" si="102"/>
        <v>0</v>
      </c>
      <c r="K239" s="465">
        <f>J239*2</f>
        <v>0</v>
      </c>
      <c r="L239" s="389">
        <f>K239*2.5</f>
        <v>0</v>
      </c>
      <c r="M239" s="198">
        <f>Preisblatt!F48</f>
        <v>0</v>
      </c>
      <c r="N239" s="233"/>
      <c r="O239" s="436">
        <f t="shared" si="99"/>
        <v>0</v>
      </c>
      <c r="P239" s="404">
        <f>O239*2</f>
        <v>0</v>
      </c>
      <c r="Q239" s="389">
        <f>P239*2.5</f>
        <v>0</v>
      </c>
    </row>
    <row r="240" spans="2:17" s="179" customFormat="1">
      <c r="B240" s="500"/>
      <c r="C240" s="503"/>
      <c r="D240" s="512"/>
      <c r="E240" s="509"/>
      <c r="F240" s="214" t="str">
        <f>Preisblatt!H49</f>
        <v>Wiederkehrende Hygienekontrolle und Filterwechsel 1. Stufe durchführen [Dezentrale RLT-Geräte/-Endgeräte]</v>
      </c>
      <c r="G240" s="272" t="str">
        <f>Preisblatt!I49</f>
        <v>1 Jahr</v>
      </c>
      <c r="H240" s="194">
        <f>Preisblatt!J49</f>
        <v>0</v>
      </c>
      <c r="I240" s="229"/>
      <c r="J240" s="436">
        <f t="shared" si="102"/>
        <v>0</v>
      </c>
      <c r="K240" s="465">
        <f>J240</f>
        <v>0</v>
      </c>
      <c r="L240" s="389">
        <f>K240*3</f>
        <v>0</v>
      </c>
      <c r="M240" s="198">
        <f>Preisblatt!F49</f>
        <v>0</v>
      </c>
      <c r="N240" s="233"/>
      <c r="O240" s="436">
        <f t="shared" si="99"/>
        <v>0</v>
      </c>
      <c r="P240" s="404">
        <f>O240</f>
        <v>0</v>
      </c>
      <c r="Q240" s="389">
        <f>P240*3</f>
        <v>0</v>
      </c>
    </row>
    <row r="241" spans="2:17" s="179" customFormat="1">
      <c r="B241" s="500"/>
      <c r="C241" s="503"/>
      <c r="D241" s="512"/>
      <c r="E241" s="509"/>
      <c r="F241" s="192" t="str">
        <f>Preisblatt!$H$50</f>
        <v>Alternativ Filter waschen (anstatt Filterwechsel Stufe 1 / Stufe 2)</v>
      </c>
      <c r="G241" s="380"/>
      <c r="H241" s="194">
        <f>Preisblatt!$J$50</f>
        <v>0</v>
      </c>
      <c r="I241" s="229"/>
      <c r="J241" s="436">
        <f t="shared" si="102"/>
        <v>0</v>
      </c>
      <c r="K241" s="456">
        <f t="shared" ref="K241:K243" si="103">J241*1</f>
        <v>0</v>
      </c>
      <c r="L241" s="102">
        <f>K241*3</f>
        <v>0</v>
      </c>
      <c r="M241" s="198">
        <f>Preisblatt!$F$50</f>
        <v>0</v>
      </c>
      <c r="N241" s="235"/>
      <c r="O241" s="436">
        <f>IF(N241="",M241,N241)*1</f>
        <v>0</v>
      </c>
      <c r="P241" s="362">
        <f t="shared" ref="P241:P243" si="104">O241*1</f>
        <v>0</v>
      </c>
      <c r="Q241" s="102">
        <f>P241*3</f>
        <v>0</v>
      </c>
    </row>
    <row r="242" spans="2:17" s="179" customFormat="1">
      <c r="B242" s="500"/>
      <c r="C242" s="503"/>
      <c r="D242" s="512"/>
      <c r="E242" s="509"/>
      <c r="F242" s="214" t="str">
        <f>Preisblatt!H51</f>
        <v>Wiederkehrenden Filterwechsel 2. Stufe durchführen [Dezentrale RLT-Geräte/-Endgeräte]</v>
      </c>
      <c r="G242" s="272" t="str">
        <f>Preisblatt!I51</f>
        <v>2 Jahre</v>
      </c>
      <c r="H242" s="194">
        <f>Preisblatt!J51</f>
        <v>0</v>
      </c>
      <c r="I242" s="229"/>
      <c r="J242" s="436">
        <f t="shared" si="102"/>
        <v>0</v>
      </c>
      <c r="K242" s="460">
        <f t="shared" si="103"/>
        <v>0</v>
      </c>
      <c r="L242" s="102">
        <f>K242</f>
        <v>0</v>
      </c>
      <c r="M242" s="198">
        <f>Preisblatt!F51</f>
        <v>0</v>
      </c>
      <c r="N242" s="233"/>
      <c r="O242" s="436">
        <f t="shared" si="99"/>
        <v>0</v>
      </c>
      <c r="P242" s="357">
        <f t="shared" si="104"/>
        <v>0</v>
      </c>
      <c r="Q242" s="102">
        <f>P242</f>
        <v>0</v>
      </c>
    </row>
    <row r="243" spans="2:17" s="179" customFormat="1" ht="14.5" thickBot="1">
      <c r="B243" s="501"/>
      <c r="C243" s="504"/>
      <c r="D243" s="513"/>
      <c r="E243" s="510"/>
      <c r="F243" s="215" t="str">
        <f>Preisblatt!H52</f>
        <v>Wiederkehrende Hygieneinspektion durchführen [RLT-Anlagen ohne Befeuchtung und ohne erdverlegte Komponenten]</v>
      </c>
      <c r="G243" s="273" t="str">
        <f>Preisblatt!I52</f>
        <v>3 Jahre</v>
      </c>
      <c r="H243" s="197">
        <f>Preisblatt!J52</f>
        <v>0</v>
      </c>
      <c r="I243" s="231"/>
      <c r="J243" s="428">
        <f t="shared" si="102"/>
        <v>0</v>
      </c>
      <c r="K243" s="468">
        <f t="shared" si="103"/>
        <v>0</v>
      </c>
      <c r="L243" s="411">
        <f>K243*1</f>
        <v>0</v>
      </c>
      <c r="M243" s="198">
        <f>Preisblatt!F52</f>
        <v>0</v>
      </c>
      <c r="N243" s="244"/>
      <c r="O243" s="428">
        <f t="shared" si="99"/>
        <v>0</v>
      </c>
      <c r="P243" s="363">
        <f t="shared" si="104"/>
        <v>0</v>
      </c>
      <c r="Q243" s="411">
        <f>P243*1</f>
        <v>0</v>
      </c>
    </row>
    <row r="244" spans="2:17" ht="14.5" thickBot="1">
      <c r="B244" s="517" t="s">
        <v>138</v>
      </c>
      <c r="C244" s="518"/>
      <c r="D244" s="518"/>
      <c r="E244" s="518"/>
      <c r="F244" s="518"/>
      <c r="G244" s="518"/>
      <c r="H244" s="180"/>
      <c r="I244" s="181"/>
      <c r="J244" s="437"/>
      <c r="K244" s="458"/>
      <c r="L244" s="182"/>
      <c r="M244" s="344"/>
      <c r="N244" s="183"/>
      <c r="O244" s="437"/>
      <c r="P244" s="401"/>
      <c r="Q244" s="182"/>
    </row>
    <row r="245" spans="2:17" s="179" customFormat="1">
      <c r="B245" s="499" t="s">
        <v>93</v>
      </c>
      <c r="C245" s="502" t="s">
        <v>111</v>
      </c>
      <c r="D245" s="511" t="s">
        <v>192</v>
      </c>
      <c r="E245" s="514" t="s">
        <v>202</v>
      </c>
      <c r="F245" s="213"/>
      <c r="G245" s="376"/>
      <c r="H245" s="185"/>
      <c r="I245" s="186"/>
      <c r="J245" s="446"/>
      <c r="K245" s="463"/>
      <c r="L245" s="387"/>
      <c r="M245" s="346"/>
      <c r="N245" s="219"/>
      <c r="O245" s="446"/>
      <c r="P245" s="402"/>
      <c r="Q245" s="387"/>
    </row>
    <row r="246" spans="2:17" s="179" customFormat="1">
      <c r="B246" s="500"/>
      <c r="C246" s="503"/>
      <c r="D246" s="512"/>
      <c r="E246" s="515"/>
      <c r="F246" s="211" t="str">
        <f>Preisblatt!H59</f>
        <v>Wiederkehrende Dichtheitsprüfung durchführen [≥ 5 &lt; 50 Tonnen CO2-Äquivalent fluorierte Treibhausgase gemäß Anhang I | ≥ 1 &lt; 10 kg fluorierte Treibhausgase gemäß Anhang II Gruppe 1]</v>
      </c>
      <c r="G246" s="380" t="str">
        <f>Preisblatt!I59</f>
        <v>1 Jahr</v>
      </c>
      <c r="H246" s="194">
        <f>Preisblatt!J59</f>
        <v>0</v>
      </c>
      <c r="I246" s="229"/>
      <c r="J246" s="436">
        <f t="shared" ref="J246:J252" si="105">IF(I246="",H246,I246)*1</f>
        <v>0</v>
      </c>
      <c r="K246" s="465">
        <f>J246*1</f>
        <v>0</v>
      </c>
      <c r="L246" s="389">
        <f>K246*3</f>
        <v>0</v>
      </c>
      <c r="M246" s="325">
        <f>Preisblatt!F58</f>
        <v>0</v>
      </c>
      <c r="N246" s="322"/>
      <c r="O246" s="436">
        <f t="shared" si="99"/>
        <v>0</v>
      </c>
      <c r="P246" s="404">
        <f>O246*1</f>
        <v>0</v>
      </c>
      <c r="Q246" s="389">
        <f>P246*3</f>
        <v>0</v>
      </c>
    </row>
    <row r="247" spans="2:17" s="179" customFormat="1">
      <c r="B247" s="500"/>
      <c r="C247" s="503"/>
      <c r="D247" s="512"/>
      <c r="E247" s="508" t="s">
        <v>75</v>
      </c>
      <c r="F247" s="211" t="str">
        <f>Preisblatt!H47</f>
        <v>Wiederkehrende Hygienekontrolle durchführen [Dezentrale RLT-Geräte/-Endgeräte]</v>
      </c>
      <c r="G247" s="380" t="str">
        <f>Preisblatt!I47</f>
        <v>3 Monate</v>
      </c>
      <c r="H247" s="194">
        <f>Preisblatt!J47</f>
        <v>0</v>
      </c>
      <c r="I247" s="229"/>
      <c r="J247" s="436">
        <f t="shared" si="105"/>
        <v>0</v>
      </c>
      <c r="K247" s="465">
        <f>J247*4</f>
        <v>0</v>
      </c>
      <c r="L247" s="389">
        <f>K247*2.5</f>
        <v>0</v>
      </c>
      <c r="M247" s="198">
        <f>Preisblatt!F47</f>
        <v>0</v>
      </c>
      <c r="N247" s="233"/>
      <c r="O247" s="436">
        <f t="shared" si="99"/>
        <v>0</v>
      </c>
      <c r="P247" s="404">
        <f>O247*4</f>
        <v>0</v>
      </c>
      <c r="Q247" s="389">
        <f>P247*2.5</f>
        <v>0</v>
      </c>
    </row>
    <row r="248" spans="2:17" s="179" customFormat="1">
      <c r="B248" s="500"/>
      <c r="C248" s="503"/>
      <c r="D248" s="512"/>
      <c r="E248" s="509"/>
      <c r="F248" s="211" t="str">
        <f>Preisblatt!H48</f>
        <v>Wiederkehrende Hygienekontrolle durchführen [Dezentrale RLT-Geräte/-Endgeräte]</v>
      </c>
      <c r="G248" s="380" t="str">
        <f>Preisblatt!I48</f>
        <v>6 Monate</v>
      </c>
      <c r="H248" s="194">
        <f>Preisblatt!J48</f>
        <v>0</v>
      </c>
      <c r="I248" s="229"/>
      <c r="J248" s="436">
        <f t="shared" si="105"/>
        <v>0</v>
      </c>
      <c r="K248" s="465">
        <f>J248*2</f>
        <v>0</v>
      </c>
      <c r="L248" s="389">
        <f>K248*2.5</f>
        <v>0</v>
      </c>
      <c r="M248" s="198">
        <f>Preisblatt!F48</f>
        <v>0</v>
      </c>
      <c r="N248" s="233"/>
      <c r="O248" s="436">
        <f t="shared" si="99"/>
        <v>0</v>
      </c>
      <c r="P248" s="404">
        <f>O248*2</f>
        <v>0</v>
      </c>
      <c r="Q248" s="389">
        <f>P248*2.5</f>
        <v>0</v>
      </c>
    </row>
    <row r="249" spans="2:17" s="179" customFormat="1">
      <c r="B249" s="500"/>
      <c r="C249" s="503"/>
      <c r="D249" s="512"/>
      <c r="E249" s="509"/>
      <c r="F249" s="214" t="str">
        <f>Preisblatt!H49</f>
        <v>Wiederkehrende Hygienekontrolle und Filterwechsel 1. Stufe durchführen [Dezentrale RLT-Geräte/-Endgeräte]</v>
      </c>
      <c r="G249" s="272" t="str">
        <f>Preisblatt!I49</f>
        <v>1 Jahr</v>
      </c>
      <c r="H249" s="194">
        <f>Preisblatt!J49</f>
        <v>0</v>
      </c>
      <c r="I249" s="229"/>
      <c r="J249" s="436">
        <f t="shared" si="105"/>
        <v>0</v>
      </c>
      <c r="K249" s="456">
        <f t="shared" ref="K249:K252" si="106">J249*1</f>
        <v>0</v>
      </c>
      <c r="L249" s="102">
        <f>K249*3</f>
        <v>0</v>
      </c>
      <c r="M249" s="198">
        <f>Preisblatt!F49</f>
        <v>0</v>
      </c>
      <c r="N249" s="233"/>
      <c r="O249" s="436">
        <f t="shared" si="99"/>
        <v>0</v>
      </c>
      <c r="P249" s="362">
        <f t="shared" ref="P249:P252" si="107">O249*1</f>
        <v>0</v>
      </c>
      <c r="Q249" s="102">
        <f>P249*3</f>
        <v>0</v>
      </c>
    </row>
    <row r="250" spans="2:17" s="179" customFormat="1">
      <c r="B250" s="500"/>
      <c r="C250" s="503"/>
      <c r="D250" s="512"/>
      <c r="E250" s="509"/>
      <c r="F250" s="192" t="str">
        <f>Preisblatt!$H$50</f>
        <v>Alternativ Filter waschen (anstatt Filterwechsel Stufe 1 / Stufe 2)</v>
      </c>
      <c r="G250" s="380"/>
      <c r="H250" s="194">
        <f>Preisblatt!$J$50</f>
        <v>0</v>
      </c>
      <c r="I250" s="229"/>
      <c r="J250" s="436">
        <f t="shared" si="105"/>
        <v>0</v>
      </c>
      <c r="K250" s="456">
        <f t="shared" si="106"/>
        <v>0</v>
      </c>
      <c r="L250" s="102">
        <f>K250*3</f>
        <v>0</v>
      </c>
      <c r="M250" s="198">
        <f>Preisblatt!$F$50</f>
        <v>0</v>
      </c>
      <c r="N250" s="235"/>
      <c r="O250" s="436">
        <f>IF(N250="",M250,N250)*1</f>
        <v>0</v>
      </c>
      <c r="P250" s="362">
        <f t="shared" si="107"/>
        <v>0</v>
      </c>
      <c r="Q250" s="102">
        <f>P250*3</f>
        <v>0</v>
      </c>
    </row>
    <row r="251" spans="2:17" s="179" customFormat="1">
      <c r="B251" s="500"/>
      <c r="C251" s="503"/>
      <c r="D251" s="512"/>
      <c r="E251" s="509"/>
      <c r="F251" s="214" t="str">
        <f>Preisblatt!H51</f>
        <v>Wiederkehrenden Filterwechsel 2. Stufe durchführen [Dezentrale RLT-Geräte/-Endgeräte]</v>
      </c>
      <c r="G251" s="272" t="str">
        <f>Preisblatt!I51</f>
        <v>2 Jahre</v>
      </c>
      <c r="H251" s="194">
        <f>Preisblatt!J51</f>
        <v>0</v>
      </c>
      <c r="I251" s="229"/>
      <c r="J251" s="436">
        <f t="shared" si="105"/>
        <v>0</v>
      </c>
      <c r="K251" s="460">
        <f t="shared" si="106"/>
        <v>0</v>
      </c>
      <c r="L251" s="102">
        <f>K251</f>
        <v>0</v>
      </c>
      <c r="M251" s="198">
        <f>Preisblatt!F51</f>
        <v>0</v>
      </c>
      <c r="N251" s="233"/>
      <c r="O251" s="436">
        <f t="shared" si="99"/>
        <v>0</v>
      </c>
      <c r="P251" s="357">
        <f t="shared" si="107"/>
        <v>0</v>
      </c>
      <c r="Q251" s="102">
        <f>P251</f>
        <v>0</v>
      </c>
    </row>
    <row r="252" spans="2:17" s="179" customFormat="1" ht="14.5" thickBot="1">
      <c r="B252" s="501"/>
      <c r="C252" s="504"/>
      <c r="D252" s="513"/>
      <c r="E252" s="510"/>
      <c r="F252" s="215" t="str">
        <f>Preisblatt!H52</f>
        <v>Wiederkehrende Hygieneinspektion durchführen [RLT-Anlagen ohne Befeuchtung und ohne erdverlegte Komponenten]</v>
      </c>
      <c r="G252" s="273" t="str">
        <f>Preisblatt!I52</f>
        <v>3 Jahre</v>
      </c>
      <c r="H252" s="197">
        <f>Preisblatt!J52</f>
        <v>0</v>
      </c>
      <c r="I252" s="231"/>
      <c r="J252" s="428">
        <f t="shared" si="105"/>
        <v>0</v>
      </c>
      <c r="K252" s="468">
        <f t="shared" si="106"/>
        <v>0</v>
      </c>
      <c r="L252" s="411">
        <f>K252*1</f>
        <v>0</v>
      </c>
      <c r="M252" s="198">
        <f>Preisblatt!F52</f>
        <v>0</v>
      </c>
      <c r="N252" s="244"/>
      <c r="O252" s="428">
        <f t="shared" si="99"/>
        <v>0</v>
      </c>
      <c r="P252" s="363">
        <f t="shared" si="107"/>
        <v>0</v>
      </c>
      <c r="Q252" s="411">
        <f>P252*1</f>
        <v>0</v>
      </c>
    </row>
    <row r="253" spans="2:17" ht="14.5" thickBot="1">
      <c r="B253" s="517" t="s">
        <v>146</v>
      </c>
      <c r="C253" s="518"/>
      <c r="D253" s="518"/>
      <c r="E253" s="518"/>
      <c r="F253" s="518"/>
      <c r="G253" s="518"/>
      <c r="H253" s="180"/>
      <c r="I253" s="181"/>
      <c r="J253" s="437"/>
      <c r="K253" s="458"/>
      <c r="L253" s="182"/>
      <c r="M253" s="344"/>
      <c r="N253" s="183"/>
      <c r="O253" s="437"/>
      <c r="P253" s="401"/>
      <c r="Q253" s="182"/>
    </row>
    <row r="254" spans="2:17" s="179" customFormat="1" ht="14" customHeight="1">
      <c r="B254" s="499" t="s">
        <v>94</v>
      </c>
      <c r="C254" s="502" t="s">
        <v>116</v>
      </c>
      <c r="D254" s="511" t="s">
        <v>193</v>
      </c>
      <c r="E254" s="505" t="s">
        <v>203</v>
      </c>
      <c r="F254" s="216"/>
      <c r="G254" s="270"/>
      <c r="H254" s="185"/>
      <c r="I254" s="186"/>
      <c r="J254" s="446"/>
      <c r="K254" s="463"/>
      <c r="L254" s="387"/>
      <c r="M254" s="346"/>
      <c r="N254" s="219"/>
      <c r="O254" s="446"/>
      <c r="P254" s="402"/>
      <c r="Q254" s="387"/>
    </row>
    <row r="255" spans="2:17" s="179" customFormat="1">
      <c r="B255" s="500"/>
      <c r="C255" s="503"/>
      <c r="D255" s="512"/>
      <c r="E255" s="506"/>
      <c r="F255" s="221"/>
      <c r="G255" s="271"/>
      <c r="H255" s="190"/>
      <c r="I255" s="191"/>
      <c r="J255" s="447"/>
      <c r="K255" s="464"/>
      <c r="L255" s="388"/>
      <c r="M255" s="347"/>
      <c r="N255" s="220"/>
      <c r="O255" s="447"/>
      <c r="P255" s="403"/>
      <c r="Q255" s="388"/>
    </row>
    <row r="256" spans="2:17" s="179" customFormat="1">
      <c r="B256" s="500"/>
      <c r="C256" s="503"/>
      <c r="D256" s="512"/>
      <c r="E256" s="507"/>
      <c r="F256" s="221"/>
      <c r="G256" s="271"/>
      <c r="H256" s="190"/>
      <c r="I256" s="191"/>
      <c r="J256" s="447"/>
      <c r="K256" s="464"/>
      <c r="L256" s="388"/>
      <c r="M256" s="347"/>
      <c r="N256" s="220"/>
      <c r="O256" s="447"/>
      <c r="P256" s="403"/>
      <c r="Q256" s="388"/>
    </row>
    <row r="257" spans="2:17" s="179" customFormat="1">
      <c r="B257" s="500"/>
      <c r="C257" s="503"/>
      <c r="D257" s="512"/>
      <c r="E257" s="508" t="s">
        <v>75</v>
      </c>
      <c r="F257" s="222" t="str">
        <f>Preisblatt!H47</f>
        <v>Wiederkehrende Hygienekontrolle durchführen [Dezentrale RLT-Geräte/-Endgeräte]</v>
      </c>
      <c r="G257" s="385" t="str">
        <f>Preisblatt!I47</f>
        <v>3 Monate</v>
      </c>
      <c r="H257" s="194">
        <f>Preisblatt!J47</f>
        <v>0</v>
      </c>
      <c r="I257" s="229"/>
      <c r="J257" s="436">
        <f t="shared" ref="J257:J262" si="108">IF(I257="",H257,I257)*1</f>
        <v>0</v>
      </c>
      <c r="K257" s="465">
        <f>J257*4</f>
        <v>0</v>
      </c>
      <c r="L257" s="389">
        <f>K257*2.5</f>
        <v>0</v>
      </c>
      <c r="M257" s="198">
        <f>Preisblatt!F47</f>
        <v>0</v>
      </c>
      <c r="N257" s="233"/>
      <c r="O257" s="436">
        <f t="shared" si="99"/>
        <v>0</v>
      </c>
      <c r="P257" s="404">
        <f>O257*4</f>
        <v>0</v>
      </c>
      <c r="Q257" s="389">
        <f>P257*2.5</f>
        <v>0</v>
      </c>
    </row>
    <row r="258" spans="2:17" s="179" customFormat="1">
      <c r="B258" s="500"/>
      <c r="C258" s="503"/>
      <c r="D258" s="512"/>
      <c r="E258" s="509"/>
      <c r="F258" s="222" t="str">
        <f>Preisblatt!H48</f>
        <v>Wiederkehrende Hygienekontrolle durchführen [Dezentrale RLT-Geräte/-Endgeräte]</v>
      </c>
      <c r="G258" s="385" t="str">
        <f>Preisblatt!I48</f>
        <v>6 Monate</v>
      </c>
      <c r="H258" s="194">
        <f>Preisblatt!J48</f>
        <v>0</v>
      </c>
      <c r="I258" s="229"/>
      <c r="J258" s="436">
        <f t="shared" si="108"/>
        <v>0</v>
      </c>
      <c r="K258" s="465">
        <f>J258*2</f>
        <v>0</v>
      </c>
      <c r="L258" s="389">
        <f>K258*2.5</f>
        <v>0</v>
      </c>
      <c r="M258" s="198">
        <f>Preisblatt!F48</f>
        <v>0</v>
      </c>
      <c r="N258" s="233"/>
      <c r="O258" s="436">
        <f t="shared" si="99"/>
        <v>0</v>
      </c>
      <c r="P258" s="404">
        <f>O258*2</f>
        <v>0</v>
      </c>
      <c r="Q258" s="389">
        <f>P258*2.5</f>
        <v>0</v>
      </c>
    </row>
    <row r="259" spans="2:17" s="179" customFormat="1">
      <c r="B259" s="500"/>
      <c r="C259" s="503"/>
      <c r="D259" s="512"/>
      <c r="E259" s="509"/>
      <c r="F259" s="214" t="str">
        <f>Preisblatt!H49</f>
        <v>Wiederkehrende Hygienekontrolle und Filterwechsel 1. Stufe durchführen [Dezentrale RLT-Geräte/-Endgeräte]</v>
      </c>
      <c r="G259" s="272" t="str">
        <f>Preisblatt!I49</f>
        <v>1 Jahr</v>
      </c>
      <c r="H259" s="194">
        <f>Preisblatt!J49</f>
        <v>0</v>
      </c>
      <c r="I259" s="229"/>
      <c r="J259" s="436">
        <f t="shared" si="108"/>
        <v>0</v>
      </c>
      <c r="K259" s="465">
        <f>J259</f>
        <v>0</v>
      </c>
      <c r="L259" s="389">
        <f>K259*3</f>
        <v>0</v>
      </c>
      <c r="M259" s="198">
        <f>Preisblatt!F49</f>
        <v>0</v>
      </c>
      <c r="N259" s="233"/>
      <c r="O259" s="436">
        <f t="shared" si="99"/>
        <v>0</v>
      </c>
      <c r="P259" s="404">
        <f>O259</f>
        <v>0</v>
      </c>
      <c r="Q259" s="389">
        <f>P259*3</f>
        <v>0</v>
      </c>
    </row>
    <row r="260" spans="2:17" s="179" customFormat="1">
      <c r="B260" s="500"/>
      <c r="C260" s="503"/>
      <c r="D260" s="512"/>
      <c r="E260" s="509"/>
      <c r="F260" s="192" t="str">
        <f>Preisblatt!$H$50</f>
        <v>Alternativ Filter waschen (anstatt Filterwechsel Stufe 1 / Stufe 2)</v>
      </c>
      <c r="G260" s="380"/>
      <c r="H260" s="194">
        <f>Preisblatt!$J$50</f>
        <v>0</v>
      </c>
      <c r="I260" s="229"/>
      <c r="J260" s="436">
        <f t="shared" si="108"/>
        <v>0</v>
      </c>
      <c r="K260" s="456">
        <f t="shared" ref="K260:K262" si="109">J260*1</f>
        <v>0</v>
      </c>
      <c r="L260" s="102">
        <f>K260*3</f>
        <v>0</v>
      </c>
      <c r="M260" s="198">
        <f>Preisblatt!$F$50</f>
        <v>0</v>
      </c>
      <c r="N260" s="235"/>
      <c r="O260" s="436">
        <f>IF(N260="",M260,N260)*1</f>
        <v>0</v>
      </c>
      <c r="P260" s="362">
        <f t="shared" ref="P260:P262" si="110">O260*1</f>
        <v>0</v>
      </c>
      <c r="Q260" s="102">
        <f>P260*3</f>
        <v>0</v>
      </c>
    </row>
    <row r="261" spans="2:17" s="179" customFormat="1">
      <c r="B261" s="500"/>
      <c r="C261" s="503"/>
      <c r="D261" s="512"/>
      <c r="E261" s="509"/>
      <c r="F261" s="214" t="str">
        <f>Preisblatt!H51</f>
        <v>Wiederkehrenden Filterwechsel 2. Stufe durchführen [Dezentrale RLT-Geräte/-Endgeräte]</v>
      </c>
      <c r="G261" s="272" t="str">
        <f>Preisblatt!I51</f>
        <v>2 Jahre</v>
      </c>
      <c r="H261" s="194">
        <f>Preisblatt!J51</f>
        <v>0</v>
      </c>
      <c r="I261" s="229"/>
      <c r="J261" s="436">
        <f t="shared" si="108"/>
        <v>0</v>
      </c>
      <c r="K261" s="460">
        <f t="shared" si="109"/>
        <v>0</v>
      </c>
      <c r="L261" s="102">
        <f>K261</f>
        <v>0</v>
      </c>
      <c r="M261" s="198">
        <f>Preisblatt!F51</f>
        <v>0</v>
      </c>
      <c r="N261" s="233"/>
      <c r="O261" s="436">
        <f t="shared" si="99"/>
        <v>0</v>
      </c>
      <c r="P261" s="357">
        <f t="shared" si="110"/>
        <v>0</v>
      </c>
      <c r="Q261" s="102">
        <f>P261</f>
        <v>0</v>
      </c>
    </row>
    <row r="262" spans="2:17" s="179" customFormat="1" ht="14.5" thickBot="1">
      <c r="B262" s="501"/>
      <c r="C262" s="504"/>
      <c r="D262" s="513"/>
      <c r="E262" s="510"/>
      <c r="F262" s="215" t="str">
        <f>Preisblatt!H52</f>
        <v>Wiederkehrende Hygieneinspektion durchführen [RLT-Anlagen ohne Befeuchtung und ohne erdverlegte Komponenten]</v>
      </c>
      <c r="G262" s="273" t="str">
        <f>Preisblatt!I52</f>
        <v>3 Jahre</v>
      </c>
      <c r="H262" s="197">
        <f>Preisblatt!J52</f>
        <v>0</v>
      </c>
      <c r="I262" s="231"/>
      <c r="J262" s="428">
        <f t="shared" si="108"/>
        <v>0</v>
      </c>
      <c r="K262" s="468">
        <f t="shared" si="109"/>
        <v>0</v>
      </c>
      <c r="L262" s="411">
        <f>K262*1</f>
        <v>0</v>
      </c>
      <c r="M262" s="198">
        <f>Preisblatt!F52</f>
        <v>0</v>
      </c>
      <c r="N262" s="244"/>
      <c r="O262" s="428">
        <f t="shared" si="99"/>
        <v>0</v>
      </c>
      <c r="P262" s="363">
        <f t="shared" si="110"/>
        <v>0</v>
      </c>
      <c r="Q262" s="411">
        <f>P262*1</f>
        <v>0</v>
      </c>
    </row>
    <row r="263" spans="2:17" ht="14.5" thickBot="1">
      <c r="B263" s="517" t="s">
        <v>147</v>
      </c>
      <c r="C263" s="518"/>
      <c r="D263" s="518"/>
      <c r="E263" s="518"/>
      <c r="F263" s="518"/>
      <c r="G263" s="518"/>
      <c r="H263" s="180"/>
      <c r="I263" s="181"/>
      <c r="J263" s="437"/>
      <c r="K263" s="458"/>
      <c r="L263" s="182"/>
      <c r="M263" s="344"/>
      <c r="N263" s="183"/>
      <c r="O263" s="437"/>
      <c r="P263" s="401"/>
      <c r="Q263" s="182"/>
    </row>
    <row r="264" spans="2:17" s="179" customFormat="1">
      <c r="B264" s="499" t="s">
        <v>119</v>
      </c>
      <c r="C264" s="502" t="s">
        <v>198</v>
      </c>
      <c r="D264" s="511" t="s">
        <v>196</v>
      </c>
      <c r="E264" s="514" t="s">
        <v>202</v>
      </c>
      <c r="F264" s="213"/>
      <c r="G264" s="376"/>
      <c r="H264" s="185"/>
      <c r="I264" s="186"/>
      <c r="J264" s="446"/>
      <c r="K264" s="463"/>
      <c r="L264" s="387"/>
      <c r="M264" s="346"/>
      <c r="N264" s="219"/>
      <c r="O264" s="446"/>
      <c r="P264" s="402"/>
      <c r="Q264" s="387"/>
    </row>
    <row r="265" spans="2:17" s="179" customFormat="1">
      <c r="B265" s="500"/>
      <c r="C265" s="503"/>
      <c r="D265" s="512"/>
      <c r="E265" s="515"/>
      <c r="F265" s="211" t="str">
        <f>Preisblatt!H59</f>
        <v>Wiederkehrende Dichtheitsprüfung durchführen [≥ 5 &lt; 50 Tonnen CO2-Äquivalent fluorierte Treibhausgase gemäß Anhang I | ≥ 1 &lt; 10 kg fluorierte Treibhausgase gemäß Anhang II Gruppe 1]</v>
      </c>
      <c r="G265" s="380" t="str">
        <f>Preisblatt!I59</f>
        <v>1 Jahr</v>
      </c>
      <c r="H265" s="194">
        <f>Preisblatt!J59</f>
        <v>0</v>
      </c>
      <c r="I265" s="229"/>
      <c r="J265" s="436">
        <f t="shared" ref="J265:J271" si="111">IF(I265="",H265,I265)*1</f>
        <v>0</v>
      </c>
      <c r="K265" s="465">
        <f>J265*1</f>
        <v>0</v>
      </c>
      <c r="L265" s="389">
        <f>K265*3</f>
        <v>0</v>
      </c>
      <c r="M265" s="325">
        <f>Preisblatt!F58</f>
        <v>0</v>
      </c>
      <c r="N265" s="322"/>
      <c r="O265" s="436">
        <f t="shared" ref="O265:O271" si="112">IF(N265="",M265,N265)*1</f>
        <v>0</v>
      </c>
      <c r="P265" s="404">
        <f>O265*1</f>
        <v>0</v>
      </c>
      <c r="Q265" s="389">
        <f>P265*3</f>
        <v>0</v>
      </c>
    </row>
    <row r="266" spans="2:17" s="179" customFormat="1">
      <c r="B266" s="500"/>
      <c r="C266" s="503"/>
      <c r="D266" s="512"/>
      <c r="E266" s="508" t="s">
        <v>75</v>
      </c>
      <c r="F266" s="211" t="str">
        <f>Preisblatt!H47</f>
        <v>Wiederkehrende Hygienekontrolle durchführen [Dezentrale RLT-Geräte/-Endgeräte]</v>
      </c>
      <c r="G266" s="380" t="str">
        <f>Preisblatt!I47</f>
        <v>3 Monate</v>
      </c>
      <c r="H266" s="194">
        <f>Preisblatt!J47</f>
        <v>0</v>
      </c>
      <c r="I266" s="229"/>
      <c r="J266" s="436">
        <f t="shared" si="111"/>
        <v>0</v>
      </c>
      <c r="K266" s="465">
        <f>J266*4</f>
        <v>0</v>
      </c>
      <c r="L266" s="389">
        <f>K266*2.5</f>
        <v>0</v>
      </c>
      <c r="M266" s="198">
        <f>Preisblatt!F47</f>
        <v>0</v>
      </c>
      <c r="N266" s="233"/>
      <c r="O266" s="436">
        <f t="shared" si="112"/>
        <v>0</v>
      </c>
      <c r="P266" s="404">
        <f>O266*4</f>
        <v>0</v>
      </c>
      <c r="Q266" s="389">
        <f>P266*2.5</f>
        <v>0</v>
      </c>
    </row>
    <row r="267" spans="2:17" s="179" customFormat="1">
      <c r="B267" s="500"/>
      <c r="C267" s="503"/>
      <c r="D267" s="512"/>
      <c r="E267" s="509"/>
      <c r="F267" s="211" t="str">
        <f>Preisblatt!H48</f>
        <v>Wiederkehrende Hygienekontrolle durchführen [Dezentrale RLT-Geräte/-Endgeräte]</v>
      </c>
      <c r="G267" s="380" t="str">
        <f>Preisblatt!I48</f>
        <v>6 Monate</v>
      </c>
      <c r="H267" s="194">
        <f>Preisblatt!J48</f>
        <v>0</v>
      </c>
      <c r="I267" s="229"/>
      <c r="J267" s="436">
        <f t="shared" si="111"/>
        <v>0</v>
      </c>
      <c r="K267" s="465">
        <f>J267*2</f>
        <v>0</v>
      </c>
      <c r="L267" s="389">
        <f>K267*2.5</f>
        <v>0</v>
      </c>
      <c r="M267" s="198">
        <f>Preisblatt!F48</f>
        <v>0</v>
      </c>
      <c r="N267" s="233"/>
      <c r="O267" s="436">
        <f t="shared" si="112"/>
        <v>0</v>
      </c>
      <c r="P267" s="404">
        <f>O267*2</f>
        <v>0</v>
      </c>
      <c r="Q267" s="389">
        <f>P267*2.5</f>
        <v>0</v>
      </c>
    </row>
    <row r="268" spans="2:17" s="179" customFormat="1">
      <c r="B268" s="500"/>
      <c r="C268" s="503"/>
      <c r="D268" s="512"/>
      <c r="E268" s="509"/>
      <c r="F268" s="214" t="str">
        <f>Preisblatt!H49</f>
        <v>Wiederkehrende Hygienekontrolle und Filterwechsel 1. Stufe durchführen [Dezentrale RLT-Geräte/-Endgeräte]</v>
      </c>
      <c r="G268" s="272" t="str">
        <f>Preisblatt!I49</f>
        <v>1 Jahr</v>
      </c>
      <c r="H268" s="194">
        <f>Preisblatt!J49</f>
        <v>0</v>
      </c>
      <c r="I268" s="229"/>
      <c r="J268" s="436">
        <f t="shared" si="111"/>
        <v>0</v>
      </c>
      <c r="K268" s="456">
        <f t="shared" ref="K268:K271" si="113">J268*1</f>
        <v>0</v>
      </c>
      <c r="L268" s="102">
        <f>K268*3</f>
        <v>0</v>
      </c>
      <c r="M268" s="198">
        <f>Preisblatt!F49</f>
        <v>0</v>
      </c>
      <c r="N268" s="233"/>
      <c r="O268" s="436">
        <f t="shared" si="112"/>
        <v>0</v>
      </c>
      <c r="P268" s="362">
        <f t="shared" ref="P268:P271" si="114">O268*1</f>
        <v>0</v>
      </c>
      <c r="Q268" s="102">
        <f>P268*3</f>
        <v>0</v>
      </c>
    </row>
    <row r="269" spans="2:17" s="179" customFormat="1">
      <c r="B269" s="500"/>
      <c r="C269" s="503"/>
      <c r="D269" s="512"/>
      <c r="E269" s="509"/>
      <c r="F269" s="192" t="str">
        <f>Preisblatt!$H$50</f>
        <v>Alternativ Filter waschen (anstatt Filterwechsel Stufe 1 / Stufe 2)</v>
      </c>
      <c r="G269" s="380"/>
      <c r="H269" s="194">
        <f>Preisblatt!$J$50</f>
        <v>0</v>
      </c>
      <c r="I269" s="229"/>
      <c r="J269" s="436">
        <f t="shared" si="111"/>
        <v>0</v>
      </c>
      <c r="K269" s="456">
        <f t="shared" si="113"/>
        <v>0</v>
      </c>
      <c r="L269" s="102">
        <f>K269*3</f>
        <v>0</v>
      </c>
      <c r="M269" s="198">
        <f>Preisblatt!$F$50</f>
        <v>0</v>
      </c>
      <c r="N269" s="235"/>
      <c r="O269" s="436">
        <f t="shared" si="112"/>
        <v>0</v>
      </c>
      <c r="P269" s="362">
        <f t="shared" si="114"/>
        <v>0</v>
      </c>
      <c r="Q269" s="102">
        <f>P269*3</f>
        <v>0</v>
      </c>
    </row>
    <row r="270" spans="2:17" s="179" customFormat="1">
      <c r="B270" s="500"/>
      <c r="C270" s="503"/>
      <c r="D270" s="512"/>
      <c r="E270" s="509"/>
      <c r="F270" s="214" t="str">
        <f>Preisblatt!H51</f>
        <v>Wiederkehrenden Filterwechsel 2. Stufe durchführen [Dezentrale RLT-Geräte/-Endgeräte]</v>
      </c>
      <c r="G270" s="272" t="str">
        <f>Preisblatt!I51</f>
        <v>2 Jahre</v>
      </c>
      <c r="H270" s="194">
        <f>Preisblatt!J51</f>
        <v>0</v>
      </c>
      <c r="I270" s="229"/>
      <c r="J270" s="436">
        <f t="shared" si="111"/>
        <v>0</v>
      </c>
      <c r="K270" s="460">
        <f t="shared" si="113"/>
        <v>0</v>
      </c>
      <c r="L270" s="102">
        <f>K270</f>
        <v>0</v>
      </c>
      <c r="M270" s="198">
        <f>Preisblatt!F51</f>
        <v>0</v>
      </c>
      <c r="N270" s="233"/>
      <c r="O270" s="436">
        <f t="shared" si="112"/>
        <v>0</v>
      </c>
      <c r="P270" s="357">
        <f t="shared" si="114"/>
        <v>0</v>
      </c>
      <c r="Q270" s="102">
        <f>P270</f>
        <v>0</v>
      </c>
    </row>
    <row r="271" spans="2:17" s="179" customFormat="1" ht="14.5" thickBot="1">
      <c r="B271" s="501"/>
      <c r="C271" s="504"/>
      <c r="D271" s="513"/>
      <c r="E271" s="510"/>
      <c r="F271" s="215" t="str">
        <f>Preisblatt!H52</f>
        <v>Wiederkehrende Hygieneinspektion durchführen [RLT-Anlagen ohne Befeuchtung und ohne erdverlegte Komponenten]</v>
      </c>
      <c r="G271" s="273" t="str">
        <f>Preisblatt!I52</f>
        <v>3 Jahre</v>
      </c>
      <c r="H271" s="197">
        <f>Preisblatt!J52</f>
        <v>0</v>
      </c>
      <c r="I271" s="231"/>
      <c r="J271" s="428">
        <f t="shared" si="111"/>
        <v>0</v>
      </c>
      <c r="K271" s="468">
        <f t="shared" si="113"/>
        <v>0</v>
      </c>
      <c r="L271" s="411">
        <f>K271*1</f>
        <v>0</v>
      </c>
      <c r="M271" s="198">
        <f>Preisblatt!F52</f>
        <v>0</v>
      </c>
      <c r="N271" s="244"/>
      <c r="O271" s="428">
        <f t="shared" si="112"/>
        <v>0</v>
      </c>
      <c r="P271" s="363">
        <f t="shared" si="114"/>
        <v>0</v>
      </c>
      <c r="Q271" s="411">
        <f>P271*1</f>
        <v>0</v>
      </c>
    </row>
    <row r="272" spans="2:17" ht="14.5" thickBot="1">
      <c r="B272" s="517" t="s">
        <v>148</v>
      </c>
      <c r="C272" s="518"/>
      <c r="D272" s="518"/>
      <c r="E272" s="518"/>
      <c r="F272" s="518"/>
      <c r="G272" s="518"/>
      <c r="H272" s="180"/>
      <c r="I272" s="181"/>
      <c r="J272" s="437"/>
      <c r="K272" s="458"/>
      <c r="L272" s="182"/>
      <c r="M272" s="344"/>
      <c r="N272" s="183"/>
      <c r="O272" s="437"/>
      <c r="P272" s="401"/>
      <c r="Q272" s="182"/>
    </row>
    <row r="273" spans="2:17" s="179" customFormat="1" ht="14" customHeight="1">
      <c r="B273" s="519" t="s">
        <v>95</v>
      </c>
      <c r="C273" s="516" t="s">
        <v>155</v>
      </c>
      <c r="D273" s="512" t="s">
        <v>194</v>
      </c>
      <c r="E273" s="505" t="s">
        <v>203</v>
      </c>
      <c r="F273" s="223"/>
      <c r="G273" s="386"/>
      <c r="H273" s="185"/>
      <c r="I273" s="186"/>
      <c r="J273" s="446"/>
      <c r="K273" s="463"/>
      <c r="L273" s="387"/>
      <c r="M273" s="346"/>
      <c r="N273" s="219"/>
      <c r="O273" s="446"/>
      <c r="P273" s="402"/>
      <c r="Q273" s="387"/>
    </row>
    <row r="274" spans="2:17" s="179" customFormat="1">
      <c r="B274" s="500"/>
      <c r="C274" s="503"/>
      <c r="D274" s="512"/>
      <c r="E274" s="506"/>
      <c r="F274" s="221"/>
      <c r="G274" s="271"/>
      <c r="H274" s="190"/>
      <c r="I274" s="191"/>
      <c r="J274" s="447"/>
      <c r="K274" s="464"/>
      <c r="L274" s="388"/>
      <c r="M274" s="347"/>
      <c r="N274" s="220"/>
      <c r="O274" s="447"/>
      <c r="P274" s="403"/>
      <c r="Q274" s="388"/>
    </row>
    <row r="275" spans="2:17" s="179" customFormat="1">
      <c r="B275" s="500"/>
      <c r="C275" s="503"/>
      <c r="D275" s="512"/>
      <c r="E275" s="507"/>
      <c r="F275" s="221"/>
      <c r="G275" s="271"/>
      <c r="H275" s="190"/>
      <c r="I275" s="191"/>
      <c r="J275" s="447"/>
      <c r="K275" s="464"/>
      <c r="L275" s="388"/>
      <c r="M275" s="347"/>
      <c r="N275" s="220"/>
      <c r="O275" s="447"/>
      <c r="P275" s="403"/>
      <c r="Q275" s="388"/>
    </row>
    <row r="276" spans="2:17" s="179" customFormat="1">
      <c r="B276" s="500"/>
      <c r="C276" s="503"/>
      <c r="D276" s="512"/>
      <c r="E276" s="508" t="s">
        <v>90</v>
      </c>
      <c r="F276" s="214" t="str">
        <f>Preisblatt!H47</f>
        <v>Wiederkehrende Hygienekontrolle durchführen [Dezentrale RLT-Geräte/-Endgeräte]</v>
      </c>
      <c r="G276" s="272" t="str">
        <f>Preisblatt!I47</f>
        <v>3 Monate</v>
      </c>
      <c r="H276" s="194">
        <f>Preisblatt!J47</f>
        <v>0</v>
      </c>
      <c r="I276" s="229"/>
      <c r="J276" s="436">
        <f t="shared" ref="J276:J281" si="115">IF(I276="",H276,I276)*2</f>
        <v>0</v>
      </c>
      <c r="K276" s="465">
        <f>J276*4</f>
        <v>0</v>
      </c>
      <c r="L276" s="389">
        <f>K276*2.5</f>
        <v>0</v>
      </c>
      <c r="M276" s="198">
        <f>Preisblatt!F47</f>
        <v>0</v>
      </c>
      <c r="N276" s="233"/>
      <c r="O276" s="436">
        <f t="shared" ref="O276:O280" si="116">IF(N276="",M276,N276)*2</f>
        <v>0</v>
      </c>
      <c r="P276" s="404">
        <f>O276*4</f>
        <v>0</v>
      </c>
      <c r="Q276" s="389">
        <f>P276*2.5</f>
        <v>0</v>
      </c>
    </row>
    <row r="277" spans="2:17" s="179" customFormat="1">
      <c r="B277" s="500"/>
      <c r="C277" s="503"/>
      <c r="D277" s="512"/>
      <c r="E277" s="509"/>
      <c r="F277" s="214" t="str">
        <f>Preisblatt!H48</f>
        <v>Wiederkehrende Hygienekontrolle durchführen [Dezentrale RLT-Geräte/-Endgeräte]</v>
      </c>
      <c r="G277" s="272" t="str">
        <f>Preisblatt!I48</f>
        <v>6 Monate</v>
      </c>
      <c r="H277" s="194">
        <f>Preisblatt!J48</f>
        <v>0</v>
      </c>
      <c r="I277" s="229"/>
      <c r="J277" s="436">
        <f t="shared" si="115"/>
        <v>0</v>
      </c>
      <c r="K277" s="465">
        <f>J277*2</f>
        <v>0</v>
      </c>
      <c r="L277" s="389">
        <f>K277*2.5</f>
        <v>0</v>
      </c>
      <c r="M277" s="198">
        <f>Preisblatt!F48</f>
        <v>0</v>
      </c>
      <c r="N277" s="233"/>
      <c r="O277" s="436">
        <f t="shared" si="116"/>
        <v>0</v>
      </c>
      <c r="P277" s="404">
        <f>O277*2</f>
        <v>0</v>
      </c>
      <c r="Q277" s="389">
        <f>P277*2.5</f>
        <v>0</v>
      </c>
    </row>
    <row r="278" spans="2:17" s="179" customFormat="1">
      <c r="B278" s="500"/>
      <c r="C278" s="503"/>
      <c r="D278" s="512"/>
      <c r="E278" s="509"/>
      <c r="F278" s="214" t="str">
        <f>Preisblatt!H49</f>
        <v>Wiederkehrende Hygienekontrolle und Filterwechsel 1. Stufe durchführen [Dezentrale RLT-Geräte/-Endgeräte]</v>
      </c>
      <c r="G278" s="272" t="str">
        <f>Preisblatt!I49</f>
        <v>1 Jahr</v>
      </c>
      <c r="H278" s="194">
        <f>Preisblatt!J49</f>
        <v>0</v>
      </c>
      <c r="I278" s="229"/>
      <c r="J278" s="436">
        <f t="shared" si="115"/>
        <v>0</v>
      </c>
      <c r="K278" s="465">
        <f>J278</f>
        <v>0</v>
      </c>
      <c r="L278" s="389">
        <f>K278*3</f>
        <v>0</v>
      </c>
      <c r="M278" s="198">
        <f>Preisblatt!F49</f>
        <v>0</v>
      </c>
      <c r="N278" s="233"/>
      <c r="O278" s="436">
        <f t="shared" si="116"/>
        <v>0</v>
      </c>
      <c r="P278" s="404">
        <f>O278</f>
        <v>0</v>
      </c>
      <c r="Q278" s="389">
        <f>P278*3</f>
        <v>0</v>
      </c>
    </row>
    <row r="279" spans="2:17" s="179" customFormat="1">
      <c r="B279" s="500"/>
      <c r="C279" s="503"/>
      <c r="D279" s="512"/>
      <c r="E279" s="509"/>
      <c r="F279" s="192" t="str">
        <f>Preisblatt!$H$50</f>
        <v>Alternativ Filter waschen (anstatt Filterwechsel Stufe 1 / Stufe 2)</v>
      </c>
      <c r="G279" s="380"/>
      <c r="H279" s="194">
        <f>Preisblatt!$J$50</f>
        <v>0</v>
      </c>
      <c r="I279" s="229"/>
      <c r="J279" s="436">
        <f t="shared" si="115"/>
        <v>0</v>
      </c>
      <c r="K279" s="456">
        <f t="shared" ref="K279:K281" si="117">J279*1</f>
        <v>0</v>
      </c>
      <c r="L279" s="102">
        <f>K279*3</f>
        <v>0</v>
      </c>
      <c r="M279" s="198">
        <f>Preisblatt!$F$50</f>
        <v>0</v>
      </c>
      <c r="N279" s="235"/>
      <c r="O279" s="436">
        <f>IF(N279="",M279,N279)*2</f>
        <v>0</v>
      </c>
      <c r="P279" s="362">
        <f t="shared" ref="P279:P281" si="118">O279*1</f>
        <v>0</v>
      </c>
      <c r="Q279" s="102">
        <f>P279*3</f>
        <v>0</v>
      </c>
    </row>
    <row r="280" spans="2:17" s="179" customFormat="1">
      <c r="B280" s="500"/>
      <c r="C280" s="503"/>
      <c r="D280" s="512"/>
      <c r="E280" s="509"/>
      <c r="F280" s="214" t="str">
        <f>Preisblatt!H51</f>
        <v>Wiederkehrenden Filterwechsel 2. Stufe durchführen [Dezentrale RLT-Geräte/-Endgeräte]</v>
      </c>
      <c r="G280" s="272" t="str">
        <f>Preisblatt!I51</f>
        <v>2 Jahre</v>
      </c>
      <c r="H280" s="194">
        <f>Preisblatt!J51</f>
        <v>0</v>
      </c>
      <c r="I280" s="229"/>
      <c r="J280" s="436">
        <f t="shared" si="115"/>
        <v>0</v>
      </c>
      <c r="K280" s="460">
        <f t="shared" si="117"/>
        <v>0</v>
      </c>
      <c r="L280" s="102">
        <f>K280</f>
        <v>0</v>
      </c>
      <c r="M280" s="198">
        <f>Preisblatt!F51</f>
        <v>0</v>
      </c>
      <c r="N280" s="233"/>
      <c r="O280" s="436">
        <f t="shared" si="116"/>
        <v>0</v>
      </c>
      <c r="P280" s="357">
        <f t="shared" si="118"/>
        <v>0</v>
      </c>
      <c r="Q280" s="102">
        <f>P280</f>
        <v>0</v>
      </c>
    </row>
    <row r="281" spans="2:17" s="179" customFormat="1" ht="14.5" thickBot="1">
      <c r="B281" s="501"/>
      <c r="C281" s="504"/>
      <c r="D281" s="513"/>
      <c r="E281" s="510"/>
      <c r="F281" s="215" t="str">
        <f>Preisblatt!H52</f>
        <v>Wiederkehrende Hygieneinspektion durchführen [RLT-Anlagen ohne Befeuchtung und ohne erdverlegte Komponenten]</v>
      </c>
      <c r="G281" s="273" t="str">
        <f>Preisblatt!I52</f>
        <v>3 Jahre</v>
      </c>
      <c r="H281" s="197">
        <f>Preisblatt!J52</f>
        <v>0</v>
      </c>
      <c r="I281" s="231"/>
      <c r="J281" s="428">
        <f t="shared" si="115"/>
        <v>0</v>
      </c>
      <c r="K281" s="468">
        <f t="shared" si="117"/>
        <v>0</v>
      </c>
      <c r="L281" s="411">
        <f>K281*1</f>
        <v>0</v>
      </c>
      <c r="M281" s="198">
        <f>Preisblatt!F52</f>
        <v>0</v>
      </c>
      <c r="N281" s="244"/>
      <c r="O281" s="428">
        <f>IF(N281="",M281,N281)*2</f>
        <v>0</v>
      </c>
      <c r="P281" s="363">
        <f t="shared" si="118"/>
        <v>0</v>
      </c>
      <c r="Q281" s="411">
        <f>P281*1</f>
        <v>0</v>
      </c>
    </row>
    <row r="282" spans="2:17" ht="14.5" thickBot="1">
      <c r="B282" s="517" t="s">
        <v>149</v>
      </c>
      <c r="C282" s="518"/>
      <c r="D282" s="518"/>
      <c r="E282" s="518"/>
      <c r="F282" s="518"/>
      <c r="G282" s="518"/>
      <c r="H282" s="180"/>
      <c r="I282" s="181"/>
      <c r="J282" s="437"/>
      <c r="K282" s="470"/>
      <c r="L282" s="407"/>
      <c r="M282" s="344"/>
      <c r="N282" s="183"/>
      <c r="O282" s="437"/>
      <c r="P282" s="181"/>
      <c r="Q282" s="407"/>
    </row>
    <row r="283" spans="2:17" s="179" customFormat="1" ht="14" customHeight="1">
      <c r="B283" s="499" t="s">
        <v>96</v>
      </c>
      <c r="C283" s="502" t="s">
        <v>117</v>
      </c>
      <c r="D283" s="502" t="s">
        <v>195</v>
      </c>
      <c r="E283" s="505" t="s">
        <v>203</v>
      </c>
      <c r="F283" s="216"/>
      <c r="G283" s="270"/>
      <c r="H283" s="185"/>
      <c r="I283" s="186"/>
      <c r="J283" s="446"/>
      <c r="K283" s="463"/>
      <c r="L283" s="387"/>
      <c r="M283" s="346"/>
      <c r="N283" s="219"/>
      <c r="O283" s="446"/>
      <c r="P283" s="402"/>
      <c r="Q283" s="387"/>
    </row>
    <row r="284" spans="2:17" s="179" customFormat="1">
      <c r="B284" s="500"/>
      <c r="C284" s="503"/>
      <c r="D284" s="503"/>
      <c r="E284" s="506"/>
      <c r="F284" s="221"/>
      <c r="G284" s="271"/>
      <c r="H284" s="190"/>
      <c r="I284" s="191"/>
      <c r="J284" s="447"/>
      <c r="K284" s="464"/>
      <c r="L284" s="388"/>
      <c r="M284" s="347"/>
      <c r="N284" s="220"/>
      <c r="O284" s="447"/>
      <c r="P284" s="403"/>
      <c r="Q284" s="388"/>
    </row>
    <row r="285" spans="2:17" s="179" customFormat="1">
      <c r="B285" s="500"/>
      <c r="C285" s="503"/>
      <c r="D285" s="503"/>
      <c r="E285" s="507"/>
      <c r="F285" s="221"/>
      <c r="G285" s="271"/>
      <c r="H285" s="190"/>
      <c r="I285" s="191"/>
      <c r="J285" s="447"/>
      <c r="K285" s="464"/>
      <c r="L285" s="388"/>
      <c r="M285" s="347"/>
      <c r="N285" s="220"/>
      <c r="O285" s="447"/>
      <c r="P285" s="403"/>
      <c r="Q285" s="388"/>
    </row>
    <row r="286" spans="2:17" s="179" customFormat="1">
      <c r="B286" s="500"/>
      <c r="C286" s="503"/>
      <c r="D286" s="503"/>
      <c r="E286" s="508" t="s">
        <v>75</v>
      </c>
      <c r="F286" s="214" t="str">
        <f>Preisblatt!H47</f>
        <v>Wiederkehrende Hygienekontrolle durchführen [Dezentrale RLT-Geräte/-Endgeräte]</v>
      </c>
      <c r="G286" s="272" t="str">
        <f>Preisblatt!I47</f>
        <v>3 Monate</v>
      </c>
      <c r="H286" s="194">
        <f>Preisblatt!J47</f>
        <v>0</v>
      </c>
      <c r="I286" s="229"/>
      <c r="J286" s="436">
        <f t="shared" ref="J286:J291" si="119">IF(I286="",H286,I286)*1</f>
        <v>0</v>
      </c>
      <c r="K286" s="465">
        <f>J286*4</f>
        <v>0</v>
      </c>
      <c r="L286" s="389">
        <f>K286*2.5</f>
        <v>0</v>
      </c>
      <c r="M286" s="198">
        <f>Preisblatt!F47</f>
        <v>0</v>
      </c>
      <c r="N286" s="233"/>
      <c r="O286" s="436">
        <f t="shared" si="99"/>
        <v>0</v>
      </c>
      <c r="P286" s="404">
        <f>O286*4</f>
        <v>0</v>
      </c>
      <c r="Q286" s="389">
        <f>P286*2.5</f>
        <v>0</v>
      </c>
    </row>
    <row r="287" spans="2:17" s="179" customFormat="1">
      <c r="B287" s="500"/>
      <c r="C287" s="503"/>
      <c r="D287" s="503"/>
      <c r="E287" s="509"/>
      <c r="F287" s="214" t="str">
        <f>Preisblatt!H48</f>
        <v>Wiederkehrende Hygienekontrolle durchführen [Dezentrale RLT-Geräte/-Endgeräte]</v>
      </c>
      <c r="G287" s="272" t="str">
        <f>Preisblatt!I48</f>
        <v>6 Monate</v>
      </c>
      <c r="H287" s="194">
        <f>Preisblatt!J48</f>
        <v>0</v>
      </c>
      <c r="I287" s="229"/>
      <c r="J287" s="436">
        <f t="shared" si="119"/>
        <v>0</v>
      </c>
      <c r="K287" s="465">
        <f>J287*2</f>
        <v>0</v>
      </c>
      <c r="L287" s="389">
        <f>K287*2.5</f>
        <v>0</v>
      </c>
      <c r="M287" s="198">
        <f>Preisblatt!F48</f>
        <v>0</v>
      </c>
      <c r="N287" s="233"/>
      <c r="O287" s="436">
        <f t="shared" si="99"/>
        <v>0</v>
      </c>
      <c r="P287" s="404">
        <f>O287*2</f>
        <v>0</v>
      </c>
      <c r="Q287" s="389">
        <f>P287*2.5</f>
        <v>0</v>
      </c>
    </row>
    <row r="288" spans="2:17" s="179" customFormat="1">
      <c r="B288" s="500"/>
      <c r="C288" s="503"/>
      <c r="D288" s="503"/>
      <c r="E288" s="509"/>
      <c r="F288" s="214" t="str">
        <f>Preisblatt!H49</f>
        <v>Wiederkehrende Hygienekontrolle und Filterwechsel 1. Stufe durchführen [Dezentrale RLT-Geräte/-Endgeräte]</v>
      </c>
      <c r="G288" s="272" t="str">
        <f>Preisblatt!I49</f>
        <v>1 Jahr</v>
      </c>
      <c r="H288" s="194">
        <f>Preisblatt!J49</f>
        <v>0</v>
      </c>
      <c r="I288" s="229"/>
      <c r="J288" s="436">
        <f t="shared" si="119"/>
        <v>0</v>
      </c>
      <c r="K288" s="465">
        <f>J288</f>
        <v>0</v>
      </c>
      <c r="L288" s="389">
        <f>K288*3</f>
        <v>0</v>
      </c>
      <c r="M288" s="198">
        <f>Preisblatt!F49</f>
        <v>0</v>
      </c>
      <c r="N288" s="233"/>
      <c r="O288" s="436">
        <f t="shared" si="99"/>
        <v>0</v>
      </c>
      <c r="P288" s="404">
        <f>O288</f>
        <v>0</v>
      </c>
      <c r="Q288" s="389">
        <f>P288*3</f>
        <v>0</v>
      </c>
    </row>
    <row r="289" spans="2:17" s="179" customFormat="1">
      <c r="B289" s="500"/>
      <c r="C289" s="503"/>
      <c r="D289" s="503"/>
      <c r="E289" s="509"/>
      <c r="F289" s="192" t="str">
        <f>Preisblatt!$H$50</f>
        <v>Alternativ Filter waschen (anstatt Filterwechsel Stufe 1 / Stufe 2)</v>
      </c>
      <c r="G289" s="380"/>
      <c r="H289" s="194">
        <f>Preisblatt!$J$50</f>
        <v>0</v>
      </c>
      <c r="I289" s="229"/>
      <c r="J289" s="436">
        <f t="shared" si="119"/>
        <v>0</v>
      </c>
      <c r="K289" s="456">
        <f t="shared" ref="K289:K291" si="120">J289*1</f>
        <v>0</v>
      </c>
      <c r="L289" s="102">
        <f>K289*3</f>
        <v>0</v>
      </c>
      <c r="M289" s="198">
        <f>Preisblatt!$F$50</f>
        <v>0</v>
      </c>
      <c r="N289" s="235"/>
      <c r="O289" s="436">
        <f>IF(N289="",M289,N289)*1</f>
        <v>0</v>
      </c>
      <c r="P289" s="362">
        <f t="shared" ref="P289:P291" si="121">O289*1</f>
        <v>0</v>
      </c>
      <c r="Q289" s="102">
        <f>P289*3</f>
        <v>0</v>
      </c>
    </row>
    <row r="290" spans="2:17" s="179" customFormat="1">
      <c r="B290" s="500"/>
      <c r="C290" s="503"/>
      <c r="D290" s="503"/>
      <c r="E290" s="509"/>
      <c r="F290" s="214" t="str">
        <f>Preisblatt!H51</f>
        <v>Wiederkehrenden Filterwechsel 2. Stufe durchführen [Dezentrale RLT-Geräte/-Endgeräte]</v>
      </c>
      <c r="G290" s="272" t="str">
        <f>Preisblatt!I51</f>
        <v>2 Jahre</v>
      </c>
      <c r="H290" s="194">
        <f>Preisblatt!J51</f>
        <v>0</v>
      </c>
      <c r="I290" s="229"/>
      <c r="J290" s="436">
        <f t="shared" si="119"/>
        <v>0</v>
      </c>
      <c r="K290" s="460">
        <f t="shared" si="120"/>
        <v>0</v>
      </c>
      <c r="L290" s="102">
        <f>K290</f>
        <v>0</v>
      </c>
      <c r="M290" s="198">
        <f>Preisblatt!F51</f>
        <v>0</v>
      </c>
      <c r="N290" s="233"/>
      <c r="O290" s="436">
        <f t="shared" si="99"/>
        <v>0</v>
      </c>
      <c r="P290" s="357">
        <f t="shared" si="121"/>
        <v>0</v>
      </c>
      <c r="Q290" s="102">
        <f>P290</f>
        <v>0</v>
      </c>
    </row>
    <row r="291" spans="2:17" s="179" customFormat="1" ht="14.5" thickBot="1">
      <c r="B291" s="501"/>
      <c r="C291" s="504"/>
      <c r="D291" s="504"/>
      <c r="E291" s="510"/>
      <c r="F291" s="215" t="str">
        <f>Preisblatt!H52</f>
        <v>Wiederkehrende Hygieneinspektion durchführen [RLT-Anlagen ohne Befeuchtung und ohne erdverlegte Komponenten]</v>
      </c>
      <c r="G291" s="273" t="str">
        <f>Preisblatt!I52</f>
        <v>3 Jahre</v>
      </c>
      <c r="H291" s="197">
        <f>Preisblatt!J52</f>
        <v>0</v>
      </c>
      <c r="I291" s="231"/>
      <c r="J291" s="428">
        <f t="shared" si="119"/>
        <v>0</v>
      </c>
      <c r="K291" s="468">
        <f t="shared" si="120"/>
        <v>0</v>
      </c>
      <c r="L291" s="411">
        <f>K291*1</f>
        <v>0</v>
      </c>
      <c r="M291" s="198">
        <f>Preisblatt!F52</f>
        <v>0</v>
      </c>
      <c r="N291" s="244"/>
      <c r="O291" s="428">
        <f t="shared" si="99"/>
        <v>0</v>
      </c>
      <c r="P291" s="363">
        <f t="shared" si="121"/>
        <v>0</v>
      </c>
      <c r="Q291" s="411">
        <f>P291*1</f>
        <v>0</v>
      </c>
    </row>
    <row r="292" spans="2:17" ht="14.5" thickBot="1">
      <c r="B292" s="517" t="s">
        <v>150</v>
      </c>
      <c r="C292" s="518"/>
      <c r="D292" s="518"/>
      <c r="E292" s="518"/>
      <c r="F292" s="518"/>
      <c r="G292" s="518"/>
      <c r="H292" s="180"/>
      <c r="I292" s="181"/>
      <c r="J292" s="437"/>
      <c r="K292" s="458"/>
      <c r="L292" s="182"/>
      <c r="M292" s="344"/>
      <c r="N292" s="183"/>
      <c r="O292" s="437"/>
      <c r="P292" s="401"/>
      <c r="Q292" s="182"/>
    </row>
    <row r="293" spans="2:17" s="179" customFormat="1" ht="14" customHeight="1">
      <c r="B293" s="499" t="s">
        <v>97</v>
      </c>
      <c r="C293" s="502" t="s">
        <v>112</v>
      </c>
      <c r="D293" s="502" t="s">
        <v>98</v>
      </c>
      <c r="E293" s="505" t="s">
        <v>203</v>
      </c>
      <c r="F293" s="216"/>
      <c r="G293" s="270"/>
      <c r="H293" s="185"/>
      <c r="I293" s="186"/>
      <c r="J293" s="446"/>
      <c r="K293" s="463"/>
      <c r="L293" s="387"/>
      <c r="M293" s="346"/>
      <c r="N293" s="219"/>
      <c r="O293" s="446"/>
      <c r="P293" s="402"/>
      <c r="Q293" s="387"/>
    </row>
    <row r="294" spans="2:17" s="179" customFormat="1">
      <c r="B294" s="500"/>
      <c r="C294" s="503"/>
      <c r="D294" s="503"/>
      <c r="E294" s="506"/>
      <c r="F294" s="221"/>
      <c r="G294" s="271"/>
      <c r="H294" s="190"/>
      <c r="I294" s="191"/>
      <c r="J294" s="447"/>
      <c r="K294" s="464"/>
      <c r="L294" s="388"/>
      <c r="M294" s="347"/>
      <c r="N294" s="220"/>
      <c r="O294" s="447"/>
      <c r="P294" s="403"/>
      <c r="Q294" s="388"/>
    </row>
    <row r="295" spans="2:17" s="179" customFormat="1">
      <c r="B295" s="500"/>
      <c r="C295" s="503"/>
      <c r="D295" s="503"/>
      <c r="E295" s="507"/>
      <c r="F295" s="221"/>
      <c r="G295" s="271"/>
      <c r="H295" s="190"/>
      <c r="I295" s="191"/>
      <c r="J295" s="447"/>
      <c r="K295" s="464"/>
      <c r="L295" s="388"/>
      <c r="M295" s="347"/>
      <c r="N295" s="220"/>
      <c r="O295" s="447"/>
      <c r="P295" s="403"/>
      <c r="Q295" s="388"/>
    </row>
    <row r="296" spans="2:17" s="179" customFormat="1">
      <c r="B296" s="500"/>
      <c r="C296" s="503"/>
      <c r="D296" s="503"/>
      <c r="E296" s="508" t="s">
        <v>75</v>
      </c>
      <c r="F296" s="214" t="str">
        <f>Preisblatt!H47</f>
        <v>Wiederkehrende Hygienekontrolle durchführen [Dezentrale RLT-Geräte/-Endgeräte]</v>
      </c>
      <c r="G296" s="272" t="str">
        <f>Preisblatt!I47</f>
        <v>3 Monate</v>
      </c>
      <c r="H296" s="194">
        <f>Preisblatt!J47</f>
        <v>0</v>
      </c>
      <c r="I296" s="229"/>
      <c r="J296" s="436">
        <f t="shared" ref="J296:J301" si="122">IF(I296="",H296,I296)*1</f>
        <v>0</v>
      </c>
      <c r="K296" s="465">
        <f>J296*4</f>
        <v>0</v>
      </c>
      <c r="L296" s="389">
        <f>K296*2.5</f>
        <v>0</v>
      </c>
      <c r="M296" s="198">
        <f>Preisblatt!F47</f>
        <v>0</v>
      </c>
      <c r="N296" s="233"/>
      <c r="O296" s="436">
        <f t="shared" si="99"/>
        <v>0</v>
      </c>
      <c r="P296" s="404">
        <f>O296*4</f>
        <v>0</v>
      </c>
      <c r="Q296" s="389">
        <f>P296*2.5</f>
        <v>0</v>
      </c>
    </row>
    <row r="297" spans="2:17" s="179" customFormat="1">
      <c r="B297" s="500"/>
      <c r="C297" s="503"/>
      <c r="D297" s="503"/>
      <c r="E297" s="509"/>
      <c r="F297" s="214" t="str">
        <f>Preisblatt!H48</f>
        <v>Wiederkehrende Hygienekontrolle durchführen [Dezentrale RLT-Geräte/-Endgeräte]</v>
      </c>
      <c r="G297" s="272" t="str">
        <f>Preisblatt!I48</f>
        <v>6 Monate</v>
      </c>
      <c r="H297" s="194">
        <f>Preisblatt!J48</f>
        <v>0</v>
      </c>
      <c r="I297" s="229"/>
      <c r="J297" s="436">
        <f t="shared" si="122"/>
        <v>0</v>
      </c>
      <c r="K297" s="465">
        <f>J297*2</f>
        <v>0</v>
      </c>
      <c r="L297" s="389">
        <f>K297*2.5</f>
        <v>0</v>
      </c>
      <c r="M297" s="198">
        <f>Preisblatt!F48</f>
        <v>0</v>
      </c>
      <c r="N297" s="233"/>
      <c r="O297" s="436">
        <f t="shared" si="99"/>
        <v>0</v>
      </c>
      <c r="P297" s="404">
        <f>O297*2</f>
        <v>0</v>
      </c>
      <c r="Q297" s="389">
        <f>P297*2.5</f>
        <v>0</v>
      </c>
    </row>
    <row r="298" spans="2:17" s="179" customFormat="1">
      <c r="B298" s="500"/>
      <c r="C298" s="503"/>
      <c r="D298" s="503"/>
      <c r="E298" s="509"/>
      <c r="F298" s="214" t="str">
        <f>Preisblatt!H49</f>
        <v>Wiederkehrende Hygienekontrolle und Filterwechsel 1. Stufe durchführen [Dezentrale RLT-Geräte/-Endgeräte]</v>
      </c>
      <c r="G298" s="272" t="str">
        <f>Preisblatt!I49</f>
        <v>1 Jahr</v>
      </c>
      <c r="H298" s="194">
        <f>Preisblatt!J49</f>
        <v>0</v>
      </c>
      <c r="I298" s="229"/>
      <c r="J298" s="436">
        <f t="shared" si="122"/>
        <v>0</v>
      </c>
      <c r="K298" s="465">
        <f>J298</f>
        <v>0</v>
      </c>
      <c r="L298" s="389">
        <f>K298*3</f>
        <v>0</v>
      </c>
      <c r="M298" s="198">
        <f>Preisblatt!F49</f>
        <v>0</v>
      </c>
      <c r="N298" s="233"/>
      <c r="O298" s="436">
        <f t="shared" si="99"/>
        <v>0</v>
      </c>
      <c r="P298" s="404">
        <f>O298</f>
        <v>0</v>
      </c>
      <c r="Q298" s="389">
        <f>P298*3</f>
        <v>0</v>
      </c>
    </row>
    <row r="299" spans="2:17" s="179" customFormat="1">
      <c r="B299" s="500"/>
      <c r="C299" s="503"/>
      <c r="D299" s="503"/>
      <c r="E299" s="509"/>
      <c r="F299" s="192" t="str">
        <f>Preisblatt!$H$50</f>
        <v>Alternativ Filter waschen (anstatt Filterwechsel Stufe 1 / Stufe 2)</v>
      </c>
      <c r="G299" s="380"/>
      <c r="H299" s="194">
        <f>Preisblatt!$J$50</f>
        <v>0</v>
      </c>
      <c r="I299" s="229"/>
      <c r="J299" s="436">
        <f t="shared" si="122"/>
        <v>0</v>
      </c>
      <c r="K299" s="456">
        <f t="shared" ref="K299:K301" si="123">J299*1</f>
        <v>0</v>
      </c>
      <c r="L299" s="102">
        <f>K299*3</f>
        <v>0</v>
      </c>
      <c r="M299" s="198">
        <f>Preisblatt!$F$50</f>
        <v>0</v>
      </c>
      <c r="N299" s="235"/>
      <c r="O299" s="436">
        <f>IF(N299="",M299,N299)*1</f>
        <v>0</v>
      </c>
      <c r="P299" s="362">
        <f t="shared" ref="P299:P301" si="124">O299*1</f>
        <v>0</v>
      </c>
      <c r="Q299" s="102">
        <f>P299*3</f>
        <v>0</v>
      </c>
    </row>
    <row r="300" spans="2:17" s="179" customFormat="1">
      <c r="B300" s="500"/>
      <c r="C300" s="503"/>
      <c r="D300" s="503"/>
      <c r="E300" s="509"/>
      <c r="F300" s="214" t="str">
        <f>Preisblatt!H51</f>
        <v>Wiederkehrenden Filterwechsel 2. Stufe durchführen [Dezentrale RLT-Geräte/-Endgeräte]</v>
      </c>
      <c r="G300" s="272" t="str">
        <f>Preisblatt!I51</f>
        <v>2 Jahre</v>
      </c>
      <c r="H300" s="194">
        <f>Preisblatt!J51</f>
        <v>0</v>
      </c>
      <c r="I300" s="229"/>
      <c r="J300" s="436">
        <f t="shared" si="122"/>
        <v>0</v>
      </c>
      <c r="K300" s="460">
        <f t="shared" si="123"/>
        <v>0</v>
      </c>
      <c r="L300" s="102">
        <f>K300</f>
        <v>0</v>
      </c>
      <c r="M300" s="198">
        <f>Preisblatt!F51</f>
        <v>0</v>
      </c>
      <c r="N300" s="233"/>
      <c r="O300" s="436">
        <f t="shared" si="99"/>
        <v>0</v>
      </c>
      <c r="P300" s="357">
        <f t="shared" si="124"/>
        <v>0</v>
      </c>
      <c r="Q300" s="102">
        <f>P300</f>
        <v>0</v>
      </c>
    </row>
    <row r="301" spans="2:17" s="179" customFormat="1" ht="14.5" thickBot="1">
      <c r="B301" s="501"/>
      <c r="C301" s="504"/>
      <c r="D301" s="504"/>
      <c r="E301" s="510"/>
      <c r="F301" s="215" t="str">
        <f>Preisblatt!H52</f>
        <v>Wiederkehrende Hygieneinspektion durchführen [RLT-Anlagen ohne Befeuchtung und ohne erdverlegte Komponenten]</v>
      </c>
      <c r="G301" s="273" t="str">
        <f>Preisblatt!I52</f>
        <v>3 Jahre</v>
      </c>
      <c r="H301" s="197">
        <f>Preisblatt!J52</f>
        <v>0</v>
      </c>
      <c r="I301" s="231"/>
      <c r="J301" s="428">
        <f t="shared" si="122"/>
        <v>0</v>
      </c>
      <c r="K301" s="468">
        <f t="shared" si="123"/>
        <v>0</v>
      </c>
      <c r="L301" s="411">
        <f>K301*1</f>
        <v>0</v>
      </c>
      <c r="M301" s="348">
        <f>Preisblatt!F52</f>
        <v>0</v>
      </c>
      <c r="N301" s="245"/>
      <c r="O301" s="438">
        <f t="shared" si="99"/>
        <v>0</v>
      </c>
      <c r="P301" s="363">
        <f t="shared" si="124"/>
        <v>0</v>
      </c>
      <c r="Q301" s="411">
        <f>P301*1</f>
        <v>0</v>
      </c>
    </row>
    <row r="302" spans="2:17" ht="14.5" thickBot="1">
      <c r="B302" s="520" t="s">
        <v>151</v>
      </c>
      <c r="C302" s="521"/>
      <c r="D302" s="521"/>
      <c r="E302" s="521"/>
      <c r="F302" s="521"/>
      <c r="G302" s="521"/>
      <c r="H302" s="265"/>
      <c r="I302" s="266"/>
      <c r="J302" s="471"/>
      <c r="K302" s="472"/>
      <c r="L302" s="267"/>
      <c r="M302" s="268"/>
      <c r="N302" s="269"/>
      <c r="O302" s="450"/>
      <c r="P302" s="366"/>
      <c r="Q302" s="267"/>
    </row>
    <row r="303" spans="2:17" s="179" customFormat="1" ht="14" customHeight="1">
      <c r="B303" s="499" t="s">
        <v>161</v>
      </c>
      <c r="C303" s="502" t="s">
        <v>165</v>
      </c>
      <c r="D303" s="502" t="s">
        <v>163</v>
      </c>
      <c r="E303" s="505" t="s">
        <v>203</v>
      </c>
      <c r="F303" s="216"/>
      <c r="G303" s="270"/>
      <c r="H303" s="206"/>
      <c r="I303" s="187"/>
      <c r="J303" s="448"/>
      <c r="K303" s="467"/>
      <c r="L303" s="391"/>
      <c r="M303" s="349"/>
      <c r="N303" s="187"/>
      <c r="O303" s="448"/>
      <c r="P303" s="406"/>
      <c r="Q303" s="391"/>
    </row>
    <row r="304" spans="2:17" s="179" customFormat="1">
      <c r="B304" s="500"/>
      <c r="C304" s="503"/>
      <c r="D304" s="503"/>
      <c r="E304" s="506"/>
      <c r="F304" s="221"/>
      <c r="G304" s="271"/>
      <c r="H304" s="190"/>
      <c r="I304" s="191"/>
      <c r="J304" s="447"/>
      <c r="K304" s="464"/>
      <c r="L304" s="388"/>
      <c r="M304" s="350"/>
      <c r="N304" s="191"/>
      <c r="O304" s="447"/>
      <c r="P304" s="403"/>
      <c r="Q304" s="388"/>
    </row>
    <row r="305" spans="2:17" s="179" customFormat="1">
      <c r="B305" s="500"/>
      <c r="C305" s="503"/>
      <c r="D305" s="503"/>
      <c r="E305" s="507"/>
      <c r="F305" s="221"/>
      <c r="G305" s="271"/>
      <c r="H305" s="190"/>
      <c r="I305" s="191"/>
      <c r="J305" s="447"/>
      <c r="K305" s="464"/>
      <c r="L305" s="388"/>
      <c r="M305" s="350"/>
      <c r="N305" s="191"/>
      <c r="O305" s="447"/>
      <c r="P305" s="403"/>
      <c r="Q305" s="388"/>
    </row>
    <row r="306" spans="2:17" s="179" customFormat="1">
      <c r="B306" s="500"/>
      <c r="C306" s="503"/>
      <c r="D306" s="503"/>
      <c r="E306" s="515" t="s">
        <v>75</v>
      </c>
      <c r="F306" s="214" t="str">
        <f>Preisblatt!H47</f>
        <v>Wiederkehrende Hygienekontrolle durchführen [Dezentrale RLT-Geräte/-Endgeräte]</v>
      </c>
      <c r="G306" s="272" t="str">
        <f>Preisblatt!I47</f>
        <v>3 Monate</v>
      </c>
      <c r="H306" s="194">
        <f>Preisblatt!J47</f>
        <v>0</v>
      </c>
      <c r="I306" s="229"/>
      <c r="J306" s="436">
        <f t="shared" ref="J306:J311" si="125">IF(I306="",H306,I306)*1</f>
        <v>0</v>
      </c>
      <c r="K306" s="465">
        <f>J306*4</f>
        <v>0</v>
      </c>
      <c r="L306" s="389">
        <f>K306*2.5</f>
        <v>0</v>
      </c>
      <c r="M306" s="351">
        <f>Preisblatt!F47</f>
        <v>0</v>
      </c>
      <c r="N306" s="235"/>
      <c r="O306" s="436">
        <f t="shared" ref="O306:O311" si="126">IF(N306="",M306,N306)*1</f>
        <v>0</v>
      </c>
      <c r="P306" s="404">
        <f>O306*4</f>
        <v>0</v>
      </c>
      <c r="Q306" s="389">
        <f>P306*2.5</f>
        <v>0</v>
      </c>
    </row>
    <row r="307" spans="2:17" s="179" customFormat="1">
      <c r="B307" s="500"/>
      <c r="C307" s="503"/>
      <c r="D307" s="503"/>
      <c r="E307" s="515"/>
      <c r="F307" s="214" t="str">
        <f>Preisblatt!H48</f>
        <v>Wiederkehrende Hygienekontrolle durchführen [Dezentrale RLT-Geräte/-Endgeräte]</v>
      </c>
      <c r="G307" s="272" t="str">
        <f>Preisblatt!I48</f>
        <v>6 Monate</v>
      </c>
      <c r="H307" s="194">
        <f>Preisblatt!J48</f>
        <v>0</v>
      </c>
      <c r="I307" s="229"/>
      <c r="J307" s="436">
        <f t="shared" si="125"/>
        <v>0</v>
      </c>
      <c r="K307" s="465">
        <f>J307*2</f>
        <v>0</v>
      </c>
      <c r="L307" s="389">
        <f>K307*2.5</f>
        <v>0</v>
      </c>
      <c r="M307" s="351">
        <f>Preisblatt!F48</f>
        <v>0</v>
      </c>
      <c r="N307" s="235"/>
      <c r="O307" s="436">
        <f>IF(N307="",M307,N307)*1</f>
        <v>0</v>
      </c>
      <c r="P307" s="404">
        <f>O307*2</f>
        <v>0</v>
      </c>
      <c r="Q307" s="389">
        <f>P307*2.5</f>
        <v>0</v>
      </c>
    </row>
    <row r="308" spans="2:17" s="179" customFormat="1">
      <c r="B308" s="500"/>
      <c r="C308" s="503"/>
      <c r="D308" s="503"/>
      <c r="E308" s="515"/>
      <c r="F308" s="214" t="str">
        <f>Preisblatt!H49</f>
        <v>Wiederkehrende Hygienekontrolle und Filterwechsel 1. Stufe durchführen [Dezentrale RLT-Geräte/-Endgeräte]</v>
      </c>
      <c r="G308" s="272" t="str">
        <f>Preisblatt!I49</f>
        <v>1 Jahr</v>
      </c>
      <c r="H308" s="194">
        <f>Preisblatt!J49</f>
        <v>0</v>
      </c>
      <c r="I308" s="229"/>
      <c r="J308" s="436">
        <f t="shared" si="125"/>
        <v>0</v>
      </c>
      <c r="K308" s="465">
        <f>J308</f>
        <v>0</v>
      </c>
      <c r="L308" s="389">
        <f>K308*3</f>
        <v>0</v>
      </c>
      <c r="M308" s="351">
        <f>Preisblatt!F49</f>
        <v>0</v>
      </c>
      <c r="N308" s="235"/>
      <c r="O308" s="436">
        <f t="shared" si="126"/>
        <v>0</v>
      </c>
      <c r="P308" s="404">
        <f>O308</f>
        <v>0</v>
      </c>
      <c r="Q308" s="389">
        <f>P308*3</f>
        <v>0</v>
      </c>
    </row>
    <row r="309" spans="2:17" s="179" customFormat="1">
      <c r="B309" s="500"/>
      <c r="C309" s="503"/>
      <c r="D309" s="503"/>
      <c r="E309" s="515"/>
      <c r="F309" s="192" t="str">
        <f>Preisblatt!$H$50</f>
        <v>Alternativ Filter waschen (anstatt Filterwechsel Stufe 1 / Stufe 2)</v>
      </c>
      <c r="G309" s="380"/>
      <c r="H309" s="194">
        <f>Preisblatt!$J$50</f>
        <v>0</v>
      </c>
      <c r="I309" s="229"/>
      <c r="J309" s="436">
        <f t="shared" si="125"/>
        <v>0</v>
      </c>
      <c r="K309" s="456">
        <f t="shared" ref="K309:K311" si="127">J309*1</f>
        <v>0</v>
      </c>
      <c r="L309" s="102">
        <f>K309*3</f>
        <v>0</v>
      </c>
      <c r="M309" s="198">
        <f>Preisblatt!$F$50</f>
        <v>0</v>
      </c>
      <c r="N309" s="235"/>
      <c r="O309" s="436">
        <f>IF(N309="",M309,N309)*1</f>
        <v>0</v>
      </c>
      <c r="P309" s="362">
        <f t="shared" ref="P309:P311" si="128">O309*1</f>
        <v>0</v>
      </c>
      <c r="Q309" s="102">
        <f>P309*3</f>
        <v>0</v>
      </c>
    </row>
    <row r="310" spans="2:17" s="179" customFormat="1">
      <c r="B310" s="500"/>
      <c r="C310" s="503"/>
      <c r="D310" s="503"/>
      <c r="E310" s="515"/>
      <c r="F310" s="214" t="str">
        <f>Preisblatt!H51</f>
        <v>Wiederkehrenden Filterwechsel 2. Stufe durchführen [Dezentrale RLT-Geräte/-Endgeräte]</v>
      </c>
      <c r="G310" s="272" t="str">
        <f>Preisblatt!I51</f>
        <v>2 Jahre</v>
      </c>
      <c r="H310" s="194">
        <f>Preisblatt!J51</f>
        <v>0</v>
      </c>
      <c r="I310" s="229"/>
      <c r="J310" s="436">
        <f t="shared" si="125"/>
        <v>0</v>
      </c>
      <c r="K310" s="460">
        <f t="shared" si="127"/>
        <v>0</v>
      </c>
      <c r="L310" s="102">
        <f>K310</f>
        <v>0</v>
      </c>
      <c r="M310" s="351">
        <f>Preisblatt!F51</f>
        <v>0</v>
      </c>
      <c r="N310" s="235"/>
      <c r="O310" s="436">
        <f t="shared" si="126"/>
        <v>0</v>
      </c>
      <c r="P310" s="357">
        <f t="shared" si="128"/>
        <v>0</v>
      </c>
      <c r="Q310" s="102">
        <f>P310</f>
        <v>0</v>
      </c>
    </row>
    <row r="311" spans="2:17" s="179" customFormat="1" ht="14.5" thickBot="1">
      <c r="B311" s="501"/>
      <c r="C311" s="504"/>
      <c r="D311" s="504"/>
      <c r="E311" s="524"/>
      <c r="F311" s="215" t="str">
        <f>Preisblatt!H52</f>
        <v>Wiederkehrende Hygieneinspektion durchführen [RLT-Anlagen ohne Befeuchtung und ohne erdverlegte Komponenten]</v>
      </c>
      <c r="G311" s="273" t="str">
        <f>Preisblatt!I52</f>
        <v>3 Jahre</v>
      </c>
      <c r="H311" s="197">
        <f>Preisblatt!J52</f>
        <v>0</v>
      </c>
      <c r="I311" s="231"/>
      <c r="J311" s="428">
        <f t="shared" si="125"/>
        <v>0</v>
      </c>
      <c r="K311" s="468">
        <f t="shared" si="127"/>
        <v>0</v>
      </c>
      <c r="L311" s="411">
        <f>K311*1</f>
        <v>0</v>
      </c>
      <c r="M311" s="352">
        <f>Preisblatt!F52</f>
        <v>0</v>
      </c>
      <c r="N311" s="237"/>
      <c r="O311" s="428">
        <f t="shared" si="126"/>
        <v>0</v>
      </c>
      <c r="P311" s="363">
        <f t="shared" si="128"/>
        <v>0</v>
      </c>
      <c r="Q311" s="411">
        <f>P311*1</f>
        <v>0</v>
      </c>
    </row>
    <row r="312" spans="2:17" s="179" customFormat="1" ht="14" customHeight="1">
      <c r="B312" s="499" t="s">
        <v>162</v>
      </c>
      <c r="C312" s="502" t="s">
        <v>164</v>
      </c>
      <c r="D312" s="502" t="s">
        <v>163</v>
      </c>
      <c r="E312" s="505" t="s">
        <v>203</v>
      </c>
      <c r="F312" s="216"/>
      <c r="G312" s="270"/>
      <c r="H312" s="206"/>
      <c r="I312" s="187"/>
      <c r="J312" s="448"/>
      <c r="K312" s="467"/>
      <c r="L312" s="391"/>
      <c r="M312" s="349"/>
      <c r="N312" s="187"/>
      <c r="O312" s="448"/>
      <c r="P312" s="406"/>
      <c r="Q312" s="391"/>
    </row>
    <row r="313" spans="2:17" s="179" customFormat="1">
      <c r="B313" s="500"/>
      <c r="C313" s="503"/>
      <c r="D313" s="503"/>
      <c r="E313" s="506"/>
      <c r="F313" s="221"/>
      <c r="G313" s="271"/>
      <c r="H313" s="190"/>
      <c r="I313" s="191"/>
      <c r="J313" s="447"/>
      <c r="K313" s="464"/>
      <c r="L313" s="388"/>
      <c r="M313" s="350"/>
      <c r="N313" s="191"/>
      <c r="O313" s="447"/>
      <c r="P313" s="403"/>
      <c r="Q313" s="388"/>
    </row>
    <row r="314" spans="2:17" s="179" customFormat="1">
      <c r="B314" s="500"/>
      <c r="C314" s="503"/>
      <c r="D314" s="503"/>
      <c r="E314" s="507"/>
      <c r="F314" s="221"/>
      <c r="G314" s="271"/>
      <c r="H314" s="190"/>
      <c r="I314" s="191"/>
      <c r="J314" s="447"/>
      <c r="K314" s="464"/>
      <c r="L314" s="388"/>
      <c r="M314" s="350"/>
      <c r="N314" s="191"/>
      <c r="O314" s="447"/>
      <c r="P314" s="403"/>
      <c r="Q314" s="388"/>
    </row>
    <row r="315" spans="2:17" s="179" customFormat="1">
      <c r="B315" s="500"/>
      <c r="C315" s="503"/>
      <c r="D315" s="503"/>
      <c r="E315" s="508" t="s">
        <v>75</v>
      </c>
      <c r="F315" s="214" t="str">
        <f>Preisblatt!H47</f>
        <v>Wiederkehrende Hygienekontrolle durchführen [Dezentrale RLT-Geräte/-Endgeräte]</v>
      </c>
      <c r="G315" s="272" t="str">
        <f>Preisblatt!I47</f>
        <v>3 Monate</v>
      </c>
      <c r="H315" s="194">
        <f>Preisblatt!J47</f>
        <v>0</v>
      </c>
      <c r="I315" s="229"/>
      <c r="J315" s="436">
        <f t="shared" ref="J315:J320" si="129">IF(I315="",H315,I315)*1</f>
        <v>0</v>
      </c>
      <c r="K315" s="465">
        <f>J315*4</f>
        <v>0</v>
      </c>
      <c r="L315" s="389">
        <f>K315*2.5</f>
        <v>0</v>
      </c>
      <c r="M315" s="351">
        <f>Preisblatt!F47</f>
        <v>0</v>
      </c>
      <c r="N315" s="235"/>
      <c r="O315" s="436">
        <f t="shared" ref="O315" si="130">IF(N315="",M315,N315)*1</f>
        <v>0</v>
      </c>
      <c r="P315" s="404">
        <f>O315*4</f>
        <v>0</v>
      </c>
      <c r="Q315" s="389">
        <f>P315*2.5</f>
        <v>0</v>
      </c>
    </row>
    <row r="316" spans="2:17" s="179" customFormat="1">
      <c r="B316" s="500"/>
      <c r="C316" s="503"/>
      <c r="D316" s="503"/>
      <c r="E316" s="509"/>
      <c r="F316" s="214" t="str">
        <f>Preisblatt!H48</f>
        <v>Wiederkehrende Hygienekontrolle durchführen [Dezentrale RLT-Geräte/-Endgeräte]</v>
      </c>
      <c r="G316" s="272" t="str">
        <f>Preisblatt!I48</f>
        <v>6 Monate</v>
      </c>
      <c r="H316" s="194">
        <f>Preisblatt!J48</f>
        <v>0</v>
      </c>
      <c r="I316" s="229"/>
      <c r="J316" s="436">
        <f t="shared" si="129"/>
        <v>0</v>
      </c>
      <c r="K316" s="465">
        <f>J316*2</f>
        <v>0</v>
      </c>
      <c r="L316" s="389">
        <f>K316*2.5</f>
        <v>0</v>
      </c>
      <c r="M316" s="351">
        <f>Preisblatt!F48</f>
        <v>0</v>
      </c>
      <c r="N316" s="235"/>
      <c r="O316" s="436">
        <f>IF(N316="",M316,N316)*1</f>
        <v>0</v>
      </c>
      <c r="P316" s="404">
        <f>O316*2</f>
        <v>0</v>
      </c>
      <c r="Q316" s="389">
        <f>P316*2.5</f>
        <v>0</v>
      </c>
    </row>
    <row r="317" spans="2:17" s="179" customFormat="1">
      <c r="B317" s="500"/>
      <c r="C317" s="503"/>
      <c r="D317" s="503"/>
      <c r="E317" s="509"/>
      <c r="F317" s="214" t="str">
        <f>Preisblatt!H49</f>
        <v>Wiederkehrende Hygienekontrolle und Filterwechsel 1. Stufe durchführen [Dezentrale RLT-Geräte/-Endgeräte]</v>
      </c>
      <c r="G317" s="272" t="str">
        <f>Preisblatt!I49</f>
        <v>1 Jahr</v>
      </c>
      <c r="H317" s="194">
        <f>Preisblatt!J49</f>
        <v>0</v>
      </c>
      <c r="I317" s="229"/>
      <c r="J317" s="436">
        <f t="shared" si="129"/>
        <v>0</v>
      </c>
      <c r="K317" s="465">
        <f>J317</f>
        <v>0</v>
      </c>
      <c r="L317" s="389">
        <f>K317*3</f>
        <v>0</v>
      </c>
      <c r="M317" s="351">
        <f>Preisblatt!F49</f>
        <v>0</v>
      </c>
      <c r="N317" s="235"/>
      <c r="O317" s="436">
        <f t="shared" ref="O317:O320" si="131">IF(N317="",M317,N317)*1</f>
        <v>0</v>
      </c>
      <c r="P317" s="404">
        <f>O317</f>
        <v>0</v>
      </c>
      <c r="Q317" s="389">
        <f>P317*3</f>
        <v>0</v>
      </c>
    </row>
    <row r="318" spans="2:17" s="179" customFormat="1">
      <c r="B318" s="500"/>
      <c r="C318" s="503"/>
      <c r="D318" s="503"/>
      <c r="E318" s="509"/>
      <c r="F318" s="192" t="str">
        <f>Preisblatt!$H$50</f>
        <v>Alternativ Filter waschen (anstatt Filterwechsel Stufe 1 / Stufe 2)</v>
      </c>
      <c r="G318" s="380"/>
      <c r="H318" s="194">
        <f>Preisblatt!$J$50</f>
        <v>0</v>
      </c>
      <c r="I318" s="229"/>
      <c r="J318" s="436">
        <f t="shared" si="129"/>
        <v>0</v>
      </c>
      <c r="K318" s="456">
        <f t="shared" ref="K318:K320" si="132">J318*1</f>
        <v>0</v>
      </c>
      <c r="L318" s="102">
        <f>K318*3</f>
        <v>0</v>
      </c>
      <c r="M318" s="198">
        <f>Preisblatt!$F$50</f>
        <v>0</v>
      </c>
      <c r="N318" s="235"/>
      <c r="O318" s="436">
        <f>IF(N318="",M318,N318)*1</f>
        <v>0</v>
      </c>
      <c r="P318" s="362">
        <f t="shared" ref="P318:P320" si="133">O318*1</f>
        <v>0</v>
      </c>
      <c r="Q318" s="102">
        <f>P318*3</f>
        <v>0</v>
      </c>
    </row>
    <row r="319" spans="2:17" s="179" customFormat="1">
      <c r="B319" s="500"/>
      <c r="C319" s="503"/>
      <c r="D319" s="503"/>
      <c r="E319" s="509"/>
      <c r="F319" s="214" t="str">
        <f>Preisblatt!H51</f>
        <v>Wiederkehrenden Filterwechsel 2. Stufe durchführen [Dezentrale RLT-Geräte/-Endgeräte]</v>
      </c>
      <c r="G319" s="272" t="str">
        <f>Preisblatt!I51</f>
        <v>2 Jahre</v>
      </c>
      <c r="H319" s="194">
        <f>Preisblatt!J51</f>
        <v>0</v>
      </c>
      <c r="I319" s="229"/>
      <c r="J319" s="436">
        <f t="shared" si="129"/>
        <v>0</v>
      </c>
      <c r="K319" s="460">
        <f t="shared" si="132"/>
        <v>0</v>
      </c>
      <c r="L319" s="102">
        <f>K319</f>
        <v>0</v>
      </c>
      <c r="M319" s="351">
        <f>Preisblatt!F51</f>
        <v>0</v>
      </c>
      <c r="N319" s="235"/>
      <c r="O319" s="436">
        <f t="shared" si="131"/>
        <v>0</v>
      </c>
      <c r="P319" s="357">
        <f t="shared" si="133"/>
        <v>0</v>
      </c>
      <c r="Q319" s="102">
        <f>P319</f>
        <v>0</v>
      </c>
    </row>
    <row r="320" spans="2:17" s="179" customFormat="1" ht="14.5" thickBot="1">
      <c r="B320" s="501"/>
      <c r="C320" s="504"/>
      <c r="D320" s="504"/>
      <c r="E320" s="510"/>
      <c r="F320" s="215" t="str">
        <f>Preisblatt!H52</f>
        <v>Wiederkehrende Hygieneinspektion durchführen [RLT-Anlagen ohne Befeuchtung und ohne erdverlegte Komponenten]</v>
      </c>
      <c r="G320" s="273" t="str">
        <f>Preisblatt!I52</f>
        <v>3 Jahre</v>
      </c>
      <c r="H320" s="197">
        <f>Preisblatt!J52</f>
        <v>0</v>
      </c>
      <c r="I320" s="231"/>
      <c r="J320" s="428">
        <f t="shared" si="129"/>
        <v>0</v>
      </c>
      <c r="K320" s="468">
        <f t="shared" si="132"/>
        <v>0</v>
      </c>
      <c r="L320" s="411">
        <f>K320*1</f>
        <v>0</v>
      </c>
      <c r="M320" s="352">
        <f>Preisblatt!F52</f>
        <v>0</v>
      </c>
      <c r="N320" s="237"/>
      <c r="O320" s="428">
        <f t="shared" si="131"/>
        <v>0</v>
      </c>
      <c r="P320" s="363">
        <f t="shared" si="133"/>
        <v>0</v>
      </c>
      <c r="Q320" s="411">
        <f>P320*1</f>
        <v>0</v>
      </c>
    </row>
    <row r="321" spans="2:17" s="179" customFormat="1">
      <c r="B321" s="225"/>
      <c r="C321" s="225"/>
      <c r="D321" s="226"/>
      <c r="E321" s="91"/>
      <c r="F321" s="225"/>
      <c r="H321" s="227"/>
      <c r="Q321" s="80"/>
    </row>
    <row r="322" spans="2:17" s="179" customFormat="1">
      <c r="B322" s="225"/>
      <c r="C322" s="225"/>
      <c r="D322" s="226"/>
      <c r="E322" s="91"/>
      <c r="F322" s="225"/>
      <c r="H322" s="227"/>
      <c r="Q322" s="80"/>
    </row>
    <row r="323" spans="2:17" s="179" customFormat="1">
      <c r="B323" s="225"/>
      <c r="C323" s="225"/>
      <c r="D323" s="226"/>
      <c r="E323" s="91"/>
      <c r="F323" s="225"/>
      <c r="H323" s="227"/>
      <c r="Q323" s="80"/>
    </row>
    <row r="324" spans="2:17" s="179" customFormat="1">
      <c r="B324" s="225"/>
      <c r="C324" s="225"/>
      <c r="D324" s="226"/>
      <c r="E324" s="91"/>
      <c r="F324" s="225"/>
      <c r="H324" s="327"/>
      <c r="I324" s="327"/>
      <c r="J324" s="422"/>
      <c r="K324" s="473" t="s">
        <v>207</v>
      </c>
      <c r="L324" s="327">
        <f>SUM(L11:L320)</f>
        <v>0</v>
      </c>
      <c r="N324" s="327"/>
      <c r="O324" s="422"/>
      <c r="P324" s="473" t="s">
        <v>207</v>
      </c>
      <c r="Q324" s="327">
        <f>SUM(Q11:Q320)</f>
        <v>0</v>
      </c>
    </row>
    <row r="325" spans="2:17" s="179" customFormat="1">
      <c r="D325" s="226"/>
      <c r="E325" s="228"/>
      <c r="F325" s="225"/>
      <c r="H325" s="224"/>
      <c r="J325" s="451"/>
      <c r="K325" s="474" t="s">
        <v>208</v>
      </c>
      <c r="L325" s="327">
        <f>L324*0.19</f>
        <v>0</v>
      </c>
      <c r="O325" s="451"/>
      <c r="P325" s="474" t="s">
        <v>208</v>
      </c>
      <c r="Q325" s="327">
        <f>Q324*0.19</f>
        <v>0</v>
      </c>
    </row>
    <row r="326" spans="2:17" s="179" customFormat="1">
      <c r="D326" s="226"/>
      <c r="E326" s="228"/>
      <c r="F326" s="225"/>
      <c r="H326" s="224"/>
      <c r="K326" s="475" t="s">
        <v>209</v>
      </c>
      <c r="L326" s="422">
        <f>SUM(L324:L325)</f>
        <v>0</v>
      </c>
      <c r="P326" s="475" t="s">
        <v>209</v>
      </c>
      <c r="Q326" s="422">
        <f>SUM(Q324:Q325)</f>
        <v>0</v>
      </c>
    </row>
  </sheetData>
  <sheetProtection algorithmName="SHA-512" hashValue="dxTwlW8qSfYRKevO+SmrmCoa4QKg3xwZrsUjHkwqKRpB4h1xN5t+RZnVzRm/pGcGzWHZy3aiU4rLy6ELfbdsjw==" saltValue="2tUBSjUz5n2N67eFjJ5Wlw==" spinCount="100000" sheet="1" selectLockedCells="1"/>
  <autoFilter ref="B8:G150" xr:uid="{2A26B191-3FF2-4EA9-89AC-67E9CC9CAA0B}"/>
  <mergeCells count="244">
    <mergeCell ref="B263:G263"/>
    <mergeCell ref="D235:D243"/>
    <mergeCell ref="E303:E305"/>
    <mergeCell ref="E306:E311"/>
    <mergeCell ref="E312:E314"/>
    <mergeCell ref="E315:E320"/>
    <mergeCell ref="E276:E281"/>
    <mergeCell ref="E286:E291"/>
    <mergeCell ref="E296:E301"/>
    <mergeCell ref="B282:G282"/>
    <mergeCell ref="B235:B243"/>
    <mergeCell ref="B245:B252"/>
    <mergeCell ref="C235:C243"/>
    <mergeCell ref="C245:C252"/>
    <mergeCell ref="E235:E237"/>
    <mergeCell ref="O139:O140"/>
    <mergeCell ref="N139:N140"/>
    <mergeCell ref="N142:N144"/>
    <mergeCell ref="O142:O144"/>
    <mergeCell ref="N90:N91"/>
    <mergeCell ref="N93:N95"/>
    <mergeCell ref="O93:O95"/>
    <mergeCell ref="N97:N99"/>
    <mergeCell ref="O97:O99"/>
    <mergeCell ref="N117:N118"/>
    <mergeCell ref="O117:O118"/>
    <mergeCell ref="N120:N122"/>
    <mergeCell ref="O120:O122"/>
    <mergeCell ref="O131:O138"/>
    <mergeCell ref="N131:N138"/>
    <mergeCell ref="M109:M116"/>
    <mergeCell ref="N109:N116"/>
    <mergeCell ref="O109:O116"/>
    <mergeCell ref="N50:N57"/>
    <mergeCell ref="O50:O57"/>
    <mergeCell ref="M58:M59"/>
    <mergeCell ref="N58:N59"/>
    <mergeCell ref="O58:O59"/>
    <mergeCell ref="M61:M63"/>
    <mergeCell ref="N61:N63"/>
    <mergeCell ref="O61:O63"/>
    <mergeCell ref="N77:N79"/>
    <mergeCell ref="O77:O79"/>
    <mergeCell ref="M77:M79"/>
    <mergeCell ref="M93:M95"/>
    <mergeCell ref="N81:N82"/>
    <mergeCell ref="O81:O82"/>
    <mergeCell ref="M83:M89"/>
    <mergeCell ref="O83:O89"/>
    <mergeCell ref="M90:M91"/>
    <mergeCell ref="O90:O91"/>
    <mergeCell ref="N83:N89"/>
    <mergeCell ref="D164:D171"/>
    <mergeCell ref="E164:E165"/>
    <mergeCell ref="C164:C171"/>
    <mergeCell ref="E157:E162"/>
    <mergeCell ref="E166:E171"/>
    <mergeCell ref="C183:C190"/>
    <mergeCell ref="M131:M138"/>
    <mergeCell ref="M139:M140"/>
    <mergeCell ref="M142:M144"/>
    <mergeCell ref="B108:B128"/>
    <mergeCell ref="B130:B150"/>
    <mergeCell ref="E154:E156"/>
    <mergeCell ref="B154:B163"/>
    <mergeCell ref="C154:C163"/>
    <mergeCell ref="D154:D163"/>
    <mergeCell ref="D11:D28"/>
    <mergeCell ref="E26:E28"/>
    <mergeCell ref="C11:C28"/>
    <mergeCell ref="B29:B30"/>
    <mergeCell ref="C29:C30"/>
    <mergeCell ref="E11:E25"/>
    <mergeCell ref="D33:D35"/>
    <mergeCell ref="B11:B28"/>
    <mergeCell ref="B49:B79"/>
    <mergeCell ref="M120:M122"/>
    <mergeCell ref="M50:M57"/>
    <mergeCell ref="M81:M82"/>
    <mergeCell ref="M97:M99"/>
    <mergeCell ref="M117:M118"/>
    <mergeCell ref="B107:G107"/>
    <mergeCell ref="B129:G129"/>
    <mergeCell ref="B153:G153"/>
    <mergeCell ref="B152:G152"/>
    <mergeCell ref="E77:E79"/>
    <mergeCell ref="E49:E63"/>
    <mergeCell ref="D49:D79"/>
    <mergeCell ref="E97:E99"/>
    <mergeCell ref="E108:E122"/>
    <mergeCell ref="D108:D128"/>
    <mergeCell ref="C108:C128"/>
    <mergeCell ref="E130:E144"/>
    <mergeCell ref="D130:D150"/>
    <mergeCell ref="C130:C150"/>
    <mergeCell ref="E145:E150"/>
    <mergeCell ref="E123:E128"/>
    <mergeCell ref="E101:E106"/>
    <mergeCell ref="E64:E69"/>
    <mergeCell ref="E70:E75"/>
    <mergeCell ref="E81:E95"/>
    <mergeCell ref="D81:D106"/>
    <mergeCell ref="D31:D32"/>
    <mergeCell ref="D36:D41"/>
    <mergeCell ref="D42:D47"/>
    <mergeCell ref="C49:C79"/>
    <mergeCell ref="C81:C106"/>
    <mergeCell ref="B81:B106"/>
    <mergeCell ref="B10:G10"/>
    <mergeCell ref="B48:G48"/>
    <mergeCell ref="B80:G80"/>
    <mergeCell ref="B254:B262"/>
    <mergeCell ref="B273:B281"/>
    <mergeCell ref="D283:D291"/>
    <mergeCell ref="C273:C281"/>
    <mergeCell ref="B272:G272"/>
    <mergeCell ref="B302:G302"/>
    <mergeCell ref="C264:C271"/>
    <mergeCell ref="E264:E265"/>
    <mergeCell ref="B164:B171"/>
    <mergeCell ref="B172:B180"/>
    <mergeCell ref="D172:D180"/>
    <mergeCell ref="E172:E174"/>
    <mergeCell ref="C172:C180"/>
    <mergeCell ref="E175:E180"/>
    <mergeCell ref="E181:E182"/>
    <mergeCell ref="D181:D182"/>
    <mergeCell ref="C181:C182"/>
    <mergeCell ref="B181:B182"/>
    <mergeCell ref="E191:E192"/>
    <mergeCell ref="E185:E190"/>
    <mergeCell ref="E220:E225"/>
    <mergeCell ref="E229:E234"/>
    <mergeCell ref="E238:E243"/>
    <mergeCell ref="E247:E252"/>
    <mergeCell ref="B283:B291"/>
    <mergeCell ref="B293:B301"/>
    <mergeCell ref="B264:B271"/>
    <mergeCell ref="B292:G292"/>
    <mergeCell ref="B303:B311"/>
    <mergeCell ref="B312:B320"/>
    <mergeCell ref="D303:D311"/>
    <mergeCell ref="D312:D320"/>
    <mergeCell ref="C303:C311"/>
    <mergeCell ref="C312:C320"/>
    <mergeCell ref="D293:D301"/>
    <mergeCell ref="E266:E271"/>
    <mergeCell ref="C283:C291"/>
    <mergeCell ref="C293:C301"/>
    <mergeCell ref="C254:C262"/>
    <mergeCell ref="C191:C198"/>
    <mergeCell ref="C207:C208"/>
    <mergeCell ref="E283:E285"/>
    <mergeCell ref="E293:E295"/>
    <mergeCell ref="E245:E246"/>
    <mergeCell ref="E254:E256"/>
    <mergeCell ref="E273:E275"/>
    <mergeCell ref="D264:D271"/>
    <mergeCell ref="D254:D262"/>
    <mergeCell ref="D245:D252"/>
    <mergeCell ref="D273:D281"/>
    <mergeCell ref="E257:E262"/>
    <mergeCell ref="B217:G217"/>
    <mergeCell ref="D226:D234"/>
    <mergeCell ref="D218:D225"/>
    <mergeCell ref="B191:B198"/>
    <mergeCell ref="B199:B206"/>
    <mergeCell ref="D199:D206"/>
    <mergeCell ref="D191:D198"/>
    <mergeCell ref="E199:E200"/>
    <mergeCell ref="D207:D208"/>
    <mergeCell ref="B244:G244"/>
    <mergeCell ref="B253:G253"/>
    <mergeCell ref="B218:B225"/>
    <mergeCell ref="B226:B234"/>
    <mergeCell ref="C218:C225"/>
    <mergeCell ref="C226:C234"/>
    <mergeCell ref="E226:E228"/>
    <mergeCell ref="E193:E198"/>
    <mergeCell ref="E201:E206"/>
    <mergeCell ref="D183:D190"/>
    <mergeCell ref="E218:E219"/>
    <mergeCell ref="C199:C206"/>
    <mergeCell ref="B207:B208"/>
    <mergeCell ref="B183:B190"/>
    <mergeCell ref="E209:E210"/>
    <mergeCell ref="E183:E184"/>
    <mergeCell ref="B209:B216"/>
    <mergeCell ref="E207:E208"/>
    <mergeCell ref="C209:C216"/>
    <mergeCell ref="D209:D216"/>
    <mergeCell ref="E211:E216"/>
    <mergeCell ref="B4:Q6"/>
    <mergeCell ref="P12:P19"/>
    <mergeCell ref="Q12:Q19"/>
    <mergeCell ref="P20:P21"/>
    <mergeCell ref="Q20:Q21"/>
    <mergeCell ref="P23:P25"/>
    <mergeCell ref="Q23:Q25"/>
    <mergeCell ref="P26:P28"/>
    <mergeCell ref="Q26:Q28"/>
    <mergeCell ref="B9:G9"/>
    <mergeCell ref="M12:M19"/>
    <mergeCell ref="N20:N21"/>
    <mergeCell ref="N23:N25"/>
    <mergeCell ref="N26:N28"/>
    <mergeCell ref="O20:O21"/>
    <mergeCell ref="O23:O25"/>
    <mergeCell ref="O26:O28"/>
    <mergeCell ref="N12:N19"/>
    <mergeCell ref="O12:O19"/>
    <mergeCell ref="M20:M21"/>
    <mergeCell ref="M23:M25"/>
    <mergeCell ref="M26:M28"/>
    <mergeCell ref="P50:P57"/>
    <mergeCell ref="Q50:Q57"/>
    <mergeCell ref="P58:P59"/>
    <mergeCell ref="Q58:Q59"/>
    <mergeCell ref="P61:P63"/>
    <mergeCell ref="Q61:Q63"/>
    <mergeCell ref="P77:P79"/>
    <mergeCell ref="Q77:Q79"/>
    <mergeCell ref="P97:P99"/>
    <mergeCell ref="Q97:Q99"/>
    <mergeCell ref="Q93:Q95"/>
    <mergeCell ref="P93:P95"/>
    <mergeCell ref="Q90:Q91"/>
    <mergeCell ref="P90:P91"/>
    <mergeCell ref="Q83:Q89"/>
    <mergeCell ref="P83:P89"/>
    <mergeCell ref="Q81:Q82"/>
    <mergeCell ref="P81:P82"/>
    <mergeCell ref="P109:P116"/>
    <mergeCell ref="Q109:Q116"/>
    <mergeCell ref="Q117:Q118"/>
    <mergeCell ref="P117:P118"/>
    <mergeCell ref="P120:P122"/>
    <mergeCell ref="Q120:Q122"/>
    <mergeCell ref="P131:P138"/>
    <mergeCell ref="Q131:Q138"/>
    <mergeCell ref="Q142:Q144"/>
    <mergeCell ref="Q139:Q140"/>
    <mergeCell ref="P142:P144"/>
    <mergeCell ref="P139:P140"/>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Anlagenübersicht</vt:lpstr>
    </vt:vector>
  </TitlesOfParts>
  <Company>TU KL RHRK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Hafner</dc:creator>
  <cp:lastModifiedBy>Tobias Hafner</cp:lastModifiedBy>
  <dcterms:created xsi:type="dcterms:W3CDTF">2026-04-22T07:14:36Z</dcterms:created>
  <dcterms:modified xsi:type="dcterms:W3CDTF">2026-08-04T09:45:27Z</dcterms:modified>
</cp:coreProperties>
</file>